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7050" windowHeight="9540" firstSheet="2" activeTab="2"/>
  </bookViews>
  <sheets>
    <sheet name="Asignavimų valdydojai" sheetId="6" state="hidden" r:id="rId1"/>
    <sheet name="SPSIS" sheetId="17" state="hidden" r:id="rId2"/>
    <sheet name="Ataskaita" sheetId="15" r:id="rId3"/>
    <sheet name="9 programa" sheetId="16" r:id="rId4"/>
  </sheets>
  <definedNames>
    <definedName name="_xlnm.Print_Area" localSheetId="3">'9 programa'!$A$1:$O$42</definedName>
    <definedName name="_xlnm.Print_Area" localSheetId="2">Ataskaita!$A$1:$G$35</definedName>
    <definedName name="_xlnm.Print_Titles" localSheetId="3">'9 programa'!$4:$6</definedName>
  </definedNames>
  <calcPr calcId="162913"/>
</workbook>
</file>

<file path=xl/calcChain.xml><?xml version="1.0" encoding="utf-8"?>
<calcChain xmlns="http://schemas.openxmlformats.org/spreadsheetml/2006/main">
  <c r="H35" i="17" l="1"/>
  <c r="G35" i="17"/>
  <c r="F35" i="17"/>
  <c r="E35" i="17"/>
  <c r="H27" i="17"/>
  <c r="G27" i="17"/>
  <c r="F27" i="17"/>
  <c r="E27" i="17"/>
  <c r="H25" i="17"/>
  <c r="G25" i="17"/>
  <c r="F25" i="17"/>
  <c r="E25" i="17"/>
  <c r="H23" i="17"/>
  <c r="G23" i="17"/>
  <c r="F23" i="17"/>
  <c r="E23" i="17"/>
  <c r="H21" i="17"/>
  <c r="G21" i="17"/>
  <c r="F21" i="17"/>
  <c r="E21" i="17"/>
  <c r="H19" i="17"/>
  <c r="G19" i="17"/>
  <c r="F19" i="17"/>
  <c r="E19" i="17"/>
  <c r="H17" i="17"/>
  <c r="H9" i="17" s="1"/>
  <c r="H8" i="17" s="1"/>
  <c r="H7" i="17" s="1"/>
  <c r="G17" i="17"/>
  <c r="F17" i="17"/>
  <c r="E17" i="17"/>
  <c r="H14" i="17"/>
  <c r="G14" i="17"/>
  <c r="F14" i="17"/>
  <c r="E14" i="17"/>
  <c r="H12" i="17"/>
  <c r="G12" i="17"/>
  <c r="F12" i="17"/>
  <c r="E12" i="17"/>
  <c r="H10" i="17"/>
  <c r="G10" i="17"/>
  <c r="F10" i="17"/>
  <c r="E10" i="17"/>
  <c r="G9" i="17"/>
  <c r="F9" i="17"/>
  <c r="E9" i="17"/>
  <c r="G8" i="17"/>
  <c r="F8" i="17"/>
  <c r="E8" i="17"/>
  <c r="G7" i="17"/>
  <c r="F7" i="17"/>
  <c r="E7" i="17"/>
  <c r="J40" i="16"/>
  <c r="J39" i="16" s="1"/>
  <c r="J41" i="16" s="1"/>
  <c r="I40" i="16"/>
  <c r="H40" i="16"/>
  <c r="I39" i="16"/>
  <c r="I41" i="16" s="1"/>
  <c r="H39" i="16"/>
  <c r="H41" i="16" s="1"/>
  <c r="J31" i="16"/>
  <c r="I31" i="16"/>
  <c r="H31" i="16"/>
  <c r="J29" i="16"/>
  <c r="I29" i="16"/>
  <c r="H29" i="16"/>
  <c r="H32" i="16" s="1"/>
  <c r="H33" i="16" s="1"/>
  <c r="H34" i="16" s="1"/>
  <c r="J27" i="16"/>
  <c r="I27" i="16"/>
  <c r="I32" i="16" s="1"/>
  <c r="I33" i="16" s="1"/>
  <c r="I34" i="16" s="1"/>
  <c r="H27" i="16"/>
  <c r="J25" i="16"/>
  <c r="J32" i="16" s="1"/>
  <c r="J33" i="16" s="1"/>
  <c r="J34" i="16" s="1"/>
  <c r="I25" i="16"/>
  <c r="H25" i="16"/>
  <c r="J20" i="16"/>
  <c r="I20" i="16"/>
  <c r="H20" i="16"/>
  <c r="J15" i="16"/>
  <c r="I15" i="16"/>
  <c r="H15" i="16"/>
  <c r="J13" i="16"/>
  <c r="I13" i="16"/>
  <c r="H13" i="16"/>
</calcChain>
</file>

<file path=xl/comments1.xml><?xml version="1.0" encoding="utf-8"?>
<comments xmlns="http://schemas.openxmlformats.org/spreadsheetml/2006/main">
  <authors>
    <author>Snieguole Kacerauskaite</author>
  </authors>
  <commentList>
    <comment ref="E12" authorId="0" shapeId="0">
      <text>
        <r>
          <rPr>
            <b/>
            <sz val="9"/>
            <color indexed="81"/>
            <rFont val="Tahoma"/>
            <family val="2"/>
            <charset val="186"/>
          </rPr>
          <t xml:space="preserve">KSP 2013-2020 m. veiksmas </t>
        </r>
        <r>
          <rPr>
            <sz val="9"/>
            <color indexed="81"/>
            <rFont val="Tahoma"/>
            <family val="2"/>
            <charset val="186"/>
          </rPr>
          <t xml:space="preserve">"Remti jaunimo ir su jaunimu dirbančių organizacijų nuolatinę ir ilgalaikę programinę veiklą, jaunimo iniciatyvas, skatinti jaunimą užsiimti savanoriška veikla "
</t>
        </r>
      </text>
    </comment>
  </commentList>
</comments>
</file>

<file path=xl/sharedStrings.xml><?xml version="1.0" encoding="utf-8"?>
<sst xmlns="http://schemas.openxmlformats.org/spreadsheetml/2006/main" count="264" uniqueCount="176">
  <si>
    <t>Programos tikslo kodas</t>
  </si>
  <si>
    <t>Uždavinio kodas</t>
  </si>
  <si>
    <t>Priemonės kodas</t>
  </si>
  <si>
    <t>Priemonės pavadinimas</t>
  </si>
  <si>
    <t>Priemonės požymis</t>
  </si>
  <si>
    <t>Asignavimų valdytojo kodas</t>
  </si>
  <si>
    <t>Finansavimo šaltinis</t>
  </si>
  <si>
    <t>01</t>
  </si>
  <si>
    <t>SB</t>
  </si>
  <si>
    <t>Iš viso:</t>
  </si>
  <si>
    <t>02</t>
  </si>
  <si>
    <t>03</t>
  </si>
  <si>
    <t>Iš viso uždaviniui:</t>
  </si>
  <si>
    <t>Iš viso tikslui:</t>
  </si>
  <si>
    <t xml:space="preserve">Iš viso  programai: </t>
  </si>
  <si>
    <t>Finansavimo šaltiniai</t>
  </si>
  <si>
    <t>09</t>
  </si>
  <si>
    <t>SAVIVALDYBĖS LĖŠOS</t>
  </si>
  <si>
    <t>Finansavimo šaltinių suvestinė</t>
  </si>
  <si>
    <t>1</t>
  </si>
  <si>
    <t>Pavadinimas</t>
  </si>
  <si>
    <t>03 Srateginis tikslas.  Užtikrinti gyventojams aukštą švietimo, kultūros, socialinių, sporto ir sveikatos apsaugos paslaugų kokybę ir prieinamumą</t>
  </si>
  <si>
    <t>Kurti pažangią ir pilietišką visuomenę, skatinant jaunimo ir su jaunimu dirbančių organizacijų veiklą, iniciatyvas ir dalyvavimą visuomeninėje veikloje</t>
  </si>
  <si>
    <t>Aktyvinti  jaunimo ir su jaunimu dirbančių organizacijų veiklą</t>
  </si>
  <si>
    <r>
      <t xml:space="preserve">Savivaldybės biudžeto lėšos </t>
    </r>
    <r>
      <rPr>
        <b/>
        <sz val="10"/>
        <rFont val="Times New Roman"/>
        <family val="1"/>
        <charset val="186"/>
      </rPr>
      <t>SB</t>
    </r>
  </si>
  <si>
    <t>09. Jaunimo politikos plėtros programa</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</si>
  <si>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</si>
  <si>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</si>
  <si>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</si>
  <si>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</si>
  <si>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</si>
  <si>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</si>
  <si>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</si>
  <si>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</si>
  <si>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</si>
  <si>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P1.1.2.1</t>
  </si>
  <si>
    <t>Iš dalies finansuota projektų, skaičius</t>
  </si>
  <si>
    <t>Paskirtа premijų, skaičius</t>
  </si>
  <si>
    <t>tūkst. Eur</t>
  </si>
  <si>
    <t>04</t>
  </si>
  <si>
    <t>05</t>
  </si>
  <si>
    <t>Iš viso priemonei:</t>
  </si>
  <si>
    <t>06</t>
  </si>
  <si>
    <t xml:space="preserve">Dalyvių skaičius išvažiuojamajame renginyje, vnt. </t>
  </si>
  <si>
    <t>Klaipėdos jaunimo įvaizdžio stiprinimas</t>
  </si>
  <si>
    <t>Jaunimo ir su jaunimu dirbančių organizacijų bei jų iniciatyvų skatinimаs:</t>
  </si>
  <si>
    <t>Institucinių ir iniciatyvų projektų dalinis finansavimas</t>
  </si>
  <si>
    <t>Paskirta piniginių stipendijų, skaičius</t>
  </si>
  <si>
    <t xml:space="preserve">Dalyvavimas Vakarų Lietuvos regiono renginyje „Jaunimo vasaros akademija“  </t>
  </si>
  <si>
    <t xml:space="preserve">Stipendijų skyrimas gabiems ir talentingiems Klaipėdos aukštųjų mokyklų 1 kurso studentams </t>
  </si>
  <si>
    <t>Informacija apie pasiektus rezultatus, duomenys apie programai skirtų asignavimų panaudojimo tikslingumą</t>
  </si>
  <si>
    <t>Priežastys, dėl kurių planuotos rodiklių reikšmės nepasiektos</t>
  </si>
  <si>
    <t>planuotos reikšmės</t>
  </si>
  <si>
    <t>faktinės reikšmės</t>
  </si>
  <si>
    <t>Asignavimai (tūkst. Eur)</t>
  </si>
  <si>
    <t xml:space="preserve">STRATEGINIO VEIKLOS PLANO VYKDYMO ATASKAITA </t>
  </si>
  <si>
    <t>(JAUNIMO POLITIKOS PLĖTROS PROGRAMA (NR. 09))</t>
  </si>
  <si>
    <t>Jaunų žmonių, dalyvaujančių iš savivaldybės biudžeto finansuojamų projektų ir renginių veiklose, skaičius</t>
  </si>
  <si>
    <t>JAUNIMO POLITIKOS PLĖTROS PROGRAMOS (NR. 09)</t>
  </si>
  <si>
    <t>ĮVYKDYMO ATASKAITA</t>
  </si>
  <si>
    <r>
      <t xml:space="preserve">Asignavimų valdytoja –  </t>
    </r>
    <r>
      <rPr>
        <sz val="12"/>
        <rFont val="Times New Roman"/>
        <family val="1"/>
      </rPr>
      <t>Klaipėdos miesto savivaldybės administracija (1).</t>
    </r>
    <r>
      <rPr>
        <b/>
        <sz val="12"/>
        <rFont val="Times New Roman"/>
        <family val="1"/>
      </rPr>
      <t xml:space="preserve">
</t>
    </r>
  </si>
  <si>
    <r>
      <t>Programą vykdė</t>
    </r>
    <r>
      <rPr>
        <sz val="12"/>
        <rFont val="Times New Roman"/>
        <family val="1"/>
      </rPr>
      <t xml:space="preserve"> jaunimo reikalų koordinatorius.</t>
    </r>
  </si>
  <si>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</si>
  <si>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</si>
  <si>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</si>
  <si>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</si>
  <si>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</si>
  <si>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</si>
  <si>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</si>
  <si>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faktiškai įvykdytos –</t>
  </si>
  <si>
    <t>Produkto kriterijus</t>
  </si>
  <si>
    <t>Tarptautinio ir nacionalinio bendradarbiavimo plėtojimas</t>
  </si>
  <si>
    <t>Įgyvendinta programa, proc.</t>
  </si>
  <si>
    <t>Klaipėdos miesto atstovavimas tarptautiniuose ir nacionaliniuose jaunimo renginiuose</t>
  </si>
  <si>
    <t>Renginių skaičius</t>
  </si>
  <si>
    <t xml:space="preserve">Dalyvių skaičius </t>
  </si>
  <si>
    <t>Premijų už miestui aktualius ir pritaikomuosius darbus skyrimas Klaipėdos aukštųjų mokyklų absolventams</t>
  </si>
  <si>
    <t>2019 m. asignavimų patvirtintas planas*</t>
  </si>
  <si>
    <t>2019 m. asignavimų patikslintas planas**</t>
  </si>
  <si>
    <t>2019 m. panaudotos lėšos (kasinės išlaidos)</t>
  </si>
  <si>
    <t>Jaunimo pritraukimas į Klaipėdos miestą:</t>
  </si>
  <si>
    <t>Konkurso metu gautos 73 paraiškos, buvo sudarytos sąlygos pateikti paraiškas internetu naudojantis e.paslaugomis. Vertinimo komisija atrinko 40 studentų, su kuriais buvo pasirašytos sutartys ir suteiktos 10 mėnesių stipendijos.</t>
  </si>
  <si>
    <t>Dalyvauta Jaunimo vasaros akademijoje Klaipėdos rajone kartu su 13 jaunų žmonių komanda. 3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</si>
  <si>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Europos jaunimo sostinės 2021 m. programos įgyvendinimas</t>
  </si>
  <si>
    <t>Įgyvendinta programos platformų, skaičius</t>
  </si>
  <si>
    <t>III ketvirtyje paskirstytos 5 Klaipėdos miesto savivaldybės premijos Klaipėdos universiteto absolventams ir 10 premijų Klaipėdos aukštųjų mokyklų absolventams.</t>
  </si>
  <si>
    <t>Klaipėdos jaunimo situacijos tyrimo parengimas</t>
  </si>
  <si>
    <t>Atlikta tyrimų, skaičius</t>
  </si>
  <si>
    <t>08</t>
  </si>
  <si>
    <t>Jaunimo savanoriškos tarnybos įgyvendimas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</si>
  <si>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</si>
  <si>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</si>
  <si>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 xml:space="preserve">* Pagal Klaipėdos miesto savivaldybės administracijos direktoriaus 2019-03-04 įsakymą Nr. AD1-399  </t>
  </si>
  <si>
    <t xml:space="preserve">** Pagal Klaipėdos miesto savivaldybės administracijos direktoriaus 2019-08-01 įsakymą Nr. AD1-1087 </t>
  </si>
  <si>
    <t>_________________________________</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</si>
  <si>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</si>
  <si>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</si>
  <si>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</si>
  <si>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</si>
  <si>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</si>
  <si>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</si>
  <si>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</si>
  <si>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</si>
  <si>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</si>
  <si>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</si>
  <si>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</si>
  <si>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</si>
  <si>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</si>
  <si>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</si>
  <si>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</si>
  <si>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</si>
  <si>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</si>
  <si>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</si>
  <si>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</si>
  <si>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</si>
  <si>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</si>
  <si>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</si>
  <si>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</si>
  <si>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</si>
  <si>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</si>
  <si>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</si>
  <si>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</si>
  <si>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</si>
  <si>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</si>
  <si>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</si>
  <si>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</si>
  <si>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</si>
  <si>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</si>
  <si>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</si>
  <si>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</si>
  <si>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</si>
  <si>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</si>
  <si>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</si>
  <si>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</si>
  <si>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</si>
  <si>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</si>
  <si>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</si>
  <si>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</si>
  <si>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</si>
  <si>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</si>
  <si>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</si>
  <si>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</si>
  <si>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</si>
  <si>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</si>
  <si>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</si>
  <si>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</si>
  <si>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</si>
  <si>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</si>
  <si>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</si>
  <si>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</si>
  <si>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</si>
  <si>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</si>
  <si>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</si>
  <si>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</si>
  <si>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</si>
  <si>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</si>
  <si>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</si>
  <si>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</si>
  <si>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</si>
  <si>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</si>
  <si>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</si>
  <si>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</si>
  <si>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 xml:space="preserve">2019 M. KLAIPĖDOS MIESTO SAVIVALDYBĖS </t>
  </si>
  <si>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9 priemonių ir papriemonių (kurioms patvirtinti / skirti asignavimai): </t>
    </r>
  </si>
  <si>
    <t>Paskirstytos 5 Klaipėdos miesto savivaldybės premijos universiteto absolventams ir 10 premijų aukštųjų mokyklų absolventams.</t>
  </si>
  <si>
    <t>Dalyvauta tarptautiniuose renginiuose, kuriuose buvo pristatoma Europos jaunimo sostinės vizija:  Kaliningrade, Baltijos miestų sąjungos Jaunimo komisijos susitikime Danijoje, BMS generalinėje asamblėjoje Lietuvoje, Erasmus+ projekte „Youth, cities and involvement“, Europos jaunimo sostinės 2022 m. apdovanojimuose Prancūzijoje,  projekto „CaSYpot“  konferencijoje Švedijoje.</t>
  </si>
  <si>
    <t>Viešųjų pirkimų būdu įsigytos paslaugos dėl Jaunimo savanoriškos tarnybos įgyvendinimo veiklos organizavimo. Įgyvendinant šia priemonę, buvo sudarytos 6 savanoriško darbo sutartys, suorganizuotas 1 susitikimas su jaunimo organizacijomis, kurio metu buvo pristatyta Jaunimo savanoriškа tarnyba.</t>
  </si>
  <si>
    <t>JAUNIMO POLITIKOS PLĖTROS PROGRAMA (NR. 09)</t>
  </si>
  <si>
    <t>Suorganizuota renginių, skaičius</t>
  </si>
  <si>
    <t>Jaunimo projektų dalinio finansavimo konkursui buvo pateiktos 32 paraiškos, iš kurių  atrinkta ir finansuota 18. Finansuoti projektai susiję su savanorystės skatinimu, pilietiškumo didinimu, neįgaliųjų integracija, tarptautinio kultūringumo didinimu. Iš viso projektuose sudalyvavo 13 777 jaunų žmonių.</t>
  </si>
  <si>
    <t>Suorganizuoi renginiai: 1) studijų ir karjeros paroda „Studijų regata“, renginyje dalyvavo visos Klaipėdos ir kitų miestų aukštosios mokyklos, 10 Klaipėdos įmonių, 4 tūkst. jaunuolių; 2) bėgimas „Nuspalvink Klaipėdą“ (Spalvų bėgimas), kuriame dalyvavo apie 300 Klaipėdos gyventojų; 3) Jaunimo savaitgalis „Jaunimo piknikas prie jūros“, kurio metu vyko diskusija „Kaip atrasti save?“, bendradarbiauta su jaunaisiais menininkais, renginyje dalyvavo apie 200 asmenų; 4) Studentiškas pirmadienis, renginys skirtas mokslo metų pradžios šventei, renginyje dalyvavo apie 300 asmenų; 5) Klaipėdos miesto jaunimo apdovanojimai – renginio metu buvo nominuotas jaunimas, jaunimo ir su jaunimu dirbančios organizacijos, partneriai, išdalyta 11 laimėjimų, dalyvavo apie 200 kviestinių svečių.</t>
  </si>
  <si>
    <t>Konkurso metu gautos 73 paraiškos, buvo sudarytos sąlygos pateikti paraiškas internetu, naudojantis e. paslaugomis. Vertinimo komisija atrinko 40 studentų, su kuriais buvo pasirašytos sutartys ir suteiktos 10 mėnesių stipendijos.</t>
  </si>
  <si>
    <t>Programos platformos nebuvo įgyvendintos tiek, kiek planuota. Pasirinkus kitokį įgyvendinimo modelį, negu nurodytas paraiškoje, atsirado poreikis sukurti tvarkas, kurios leistų sėkmingai toliau įgyvendinti projektą. Buvo vykdomas Europos jaunimo sostinės projekto viešinimas, bet platformų renginiai nebuvo įgyvendinami, jų įgyvendinimo pradžia – 2020 m.</t>
  </si>
  <si>
    <t xml:space="preserve">Sudaryta darbo grupė; parengtas įgyvendinimo modelis; priimti Savivaldybės tarybos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 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</si>
  <si>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Parengta Klaipėdos jaunų žmonių dalyvavimo situacijos analizė. Analizė pristatytа Klaipėdos jaunimui bei organizacijoms. Remiantis atlikta analize, gautos rekomendacijos, kaip stiprinti jaunimo dalyvavimą įvairiose miesto srityse. Į rekomendacijas bus atsižvelgiama sudarant Jaunimo reikalų tarybos 2020 m. veiklos planą.</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</si>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</sst>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23"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b/>
      <sz val="10"/>
      <name val="Times New Roman"/>
      <family val="1"/>
      <charset val="186"/>
    </font>
    <font>
      <sz val="10"/>
      <name val="Times New Roman"/>
      <family val="1"/>
      <charset val="186"/>
    </font>
    <font>
      <b/>
      <u/>
      <sz val="10"/>
      <name val="Times New Roman"/>
      <family val="1"/>
    </font>
    <font>
      <sz val="9"/>
      <name val="Times New Roman"/>
      <family val="1"/>
      <charset val="186"/>
    </font>
    <font>
      <sz val="12"/>
      <name val="Times New Roman"/>
      <family val="1"/>
    </font>
    <font>
      <sz val="12"/>
      <name val="Arial"/>
      <family val="2"/>
      <charset val="186"/>
    </font>
    <font>
      <b/>
      <sz val="12"/>
      <name val="Times New Roman"/>
      <family val="1"/>
    </font>
    <font>
      <sz val="9"/>
      <color indexed="81"/>
      <name val="Tahoma"/>
      <family val="2"/>
      <charset val="186"/>
    </font>
    <font>
      <b/>
      <sz val="9"/>
      <color indexed="81"/>
      <name val="Tahoma"/>
      <family val="2"/>
      <charset val="186"/>
    </font>
    <font>
      <b/>
      <sz val="12"/>
      <name val="Times New Roman"/>
      <family val="1"/>
      <charset val="186"/>
    </font>
    <font>
      <sz val="11"/>
      <name val="Times New Roman"/>
      <family val="1"/>
      <charset val="186"/>
    </font>
    <font>
      <b/>
      <sz val="11"/>
      <name val="Times New Roman"/>
      <family val="1"/>
      <charset val="186"/>
    </font>
    <font>
      <sz val="11"/>
      <name val="Calibri"/>
      <family val="2"/>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116">
    <border>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2">
    <xf numFmtId="0" fontId="0" fillId="0" borderId="0"/>
    <xf numFmtId="0" fontId="4" fillId="0" borderId="0"/>
  </cellStyleXfs>
  <cellXfs count="491">
    <xf numFmtId="0" fontId="0" fillId="0" borderId="0" xfId="0"/>
    <xf numFmtId="0" fontId="3" fillId="0" borderId="0" xfId="0" applyFont="1"/>
    <xf numFmtId="0" fontId="3" fillId="0" borderId="44" xfId="0" applyFont="1" applyBorder="1" applyAlignment="1">
      <alignment horizontal="center" vertical="top" wrapText="1"/>
    </xf>
    <xf numFmtId="0" fontId="3" fillId="0" borderId="4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6" fillId="0" borderId="0" xfId="0" applyNumberFormat="1" applyFont="1" applyFill="1" applyBorder="1" applyAlignment="1">
      <alignment horizontal="center" vertical="top" wrapText="1"/>
    </xf>
    <xf numFmtId="3" fontId="4" fillId="0" borderId="0" xfId="0" applyNumberFormat="1" applyFont="1" applyBorder="1"/>
    <xf numFmtId="3" fontId="4" fillId="0" borderId="0" xfId="0" applyNumberFormat="1" applyFont="1" applyBorder="1" applyAlignment="1">
      <alignment horizontal="center"/>
    </xf>
    <xf numFmtId="3" fontId="1" fillId="0" borderId="0" xfId="0" applyNumberFormat="1" applyFont="1" applyBorder="1" applyAlignment="1">
      <alignment vertical="top"/>
    </xf>
    <xf numFmtId="3" fontId="1" fillId="0" borderId="0" xfId="0" applyNumberFormat="1" applyFont="1" applyBorder="1" applyAlignment="1">
      <alignment horizontal="center" vertical="top"/>
    </xf>
    <xf numFmtId="11" fontId="1" fillId="0" borderId="0" xfId="0" applyNumberFormat="1" applyFont="1" applyAlignment="1">
      <alignment horizontal="center" vertical="top" wrapText="1"/>
    </xf>
    <xf numFmtId="11" fontId="5" fillId="2" borderId="27" xfId="0" applyNumberFormat="1" applyFont="1" applyFill="1" applyBorder="1" applyAlignment="1">
      <alignment horizontal="center" vertical="top"/>
    </xf>
    <xf numFmtId="11" fontId="4" fillId="0" borderId="0" xfId="0" applyNumberFormat="1" applyFont="1"/>
    <xf numFmtId="49" fontId="1" fillId="0" borderId="0" xfId="0" applyNumberFormat="1" applyFont="1" applyAlignment="1">
      <alignment horizontal="center" vertical="top" wrapText="1"/>
    </xf>
    <xf numFmtId="49" fontId="4" fillId="0" borderId="0" xfId="0" applyNumberFormat="1" applyFont="1"/>
    <xf numFmtId="3" fontId="1" fillId="0" borderId="0" xfId="0" applyNumberFormat="1" applyFont="1" applyAlignment="1">
      <alignment horizontal="center" vertical="top" wrapText="1"/>
    </xf>
    <xf numFmtId="164" fontId="1" fillId="0" borderId="0" xfId="0" applyNumberFormat="1" applyFont="1" applyAlignment="1">
      <alignment vertical="top"/>
    </xf>
    <xf numFmtId="164" fontId="5" fillId="5" borderId="11" xfId="0" applyNumberFormat="1" applyFont="1" applyFill="1" applyBorder="1" applyAlignment="1">
      <alignment horizontal="center" vertical="top"/>
    </xf>
    <xf numFmtId="164" fontId="4" fillId="0" borderId="0" xfId="0" applyNumberFormat="1" applyFont="1"/>
    <xf numFmtId="3" fontId="10" fillId="0" borderId="0" xfId="0" applyNumberFormat="1" applyFont="1"/>
    <xf numFmtId="11" fontId="2" fillId="2" borderId="10" xfId="0" applyNumberFormat="1" applyFont="1" applyFill="1" applyBorder="1" applyAlignment="1">
      <alignment horizontal="center" vertical="top"/>
    </xf>
    <xf numFmtId="11" fontId="2" fillId="2" borderId="4" xfId="0" applyNumberFormat="1" applyFont="1" applyFill="1" applyBorder="1" applyAlignment="1">
      <alignment horizontal="center" vertical="top"/>
    </xf>
    <xf numFmtId="49" fontId="5" fillId="0" borderId="4" xfId="0" applyNumberFormat="1" applyFont="1" applyBorder="1" applyAlignment="1">
      <alignment vertical="top"/>
    </xf>
    <xf numFmtId="49" fontId="5" fillId="0" borderId="15" xfId="0" applyNumberFormat="1" applyFont="1" applyBorder="1" applyAlignment="1">
      <alignment vertical="top"/>
    </xf>
    <xf numFmtId="49" fontId="5" fillId="0" borderId="52" xfId="0" applyNumberFormat="1" applyFont="1" applyBorder="1" applyAlignment="1">
      <alignment vertical="top"/>
    </xf>
    <xf numFmtId="3" fontId="5" fillId="4" borderId="51" xfId="0" applyNumberFormat="1" applyFont="1" applyFill="1" applyBorder="1" applyAlignment="1">
      <alignment vertical="top" wrapText="1"/>
    </xf>
    <xf numFmtId="3" fontId="6" fillId="4" borderId="52" xfId="0" applyNumberFormat="1" applyFont="1" applyFill="1" applyBorder="1" applyAlignment="1">
      <alignment vertical="top" wrapText="1"/>
    </xf>
    <xf numFmtId="3" fontId="8" fillId="0" borderId="51" xfId="0" applyNumberFormat="1" applyFont="1" applyFill="1" applyBorder="1" applyAlignment="1">
      <alignment horizontal="center" vertical="center" textRotation="90" wrapText="1"/>
    </xf>
    <xf numFmtId="3" fontId="8" fillId="0" borderId="47" xfId="0" applyNumberFormat="1" applyFont="1" applyFill="1" applyBorder="1" applyAlignment="1">
      <alignment horizontal="center" vertical="center" textRotation="90" wrapText="1"/>
    </xf>
    <xf numFmtId="3" fontId="4" fillId="4" borderId="0" xfId="0" applyNumberFormat="1" applyFont="1" applyFill="1"/>
    <xf numFmtId="11" fontId="5" fillId="2" borderId="6" xfId="0" applyNumberFormat="1" applyFont="1" applyFill="1" applyBorder="1" applyAlignment="1">
      <alignment horizontal="center" vertical="top"/>
    </xf>
    <xf numFmtId="11" fontId="5" fillId="2" borderId="4" xfId="0" applyNumberFormat="1" applyFont="1" applyFill="1" applyBorder="1" applyAlignment="1">
      <alignment horizontal="center" vertical="top"/>
    </xf>
    <xf numFmtId="11" fontId="4" fillId="0" borderId="0" xfId="0" applyNumberFormat="1" applyFont="1" applyAlignment="1">
      <alignment horizontal="center"/>
    </xf>
    <xf numFmtId="3" fontId="6" fillId="0" borderId="42" xfId="0" applyNumberFormat="1" applyFont="1" applyBorder="1" applyAlignment="1">
      <alignment horizontal="center" vertical="top"/>
    </xf>
    <xf numFmtId="164" fontId="6" fillId="0" borderId="7" xfId="0" applyNumberFormat="1" applyFont="1" applyFill="1" applyBorder="1" applyAlignment="1">
      <alignment horizontal="center" vertical="top"/>
    </xf>
    <xf numFmtId="3" fontId="6" fillId="0" borderId="15" xfId="0" applyNumberFormat="1" applyFont="1" applyBorder="1" applyAlignment="1">
      <alignment horizontal="center" vertical="top"/>
    </xf>
    <xf numFmtId="164" fontId="6" fillId="0" borderId="16" xfId="0" applyNumberFormat="1" applyFont="1" applyFill="1" applyBorder="1" applyAlignment="1">
      <alignment horizontal="center" vertical="top"/>
    </xf>
    <xf numFmtId="11" fontId="2" fillId="8" borderId="2" xfId="0" applyNumberFormat="1" applyFont="1" applyFill="1" applyBorder="1" applyAlignment="1">
      <alignment horizontal="center" vertical="top"/>
    </xf>
    <xf numFmtId="0" fontId="11"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11" fillId="0" borderId="0" xfId="0" applyFont="1" applyFill="1" applyAlignment="1">
      <alignment horizontal="center" vertical="top" wrapText="1"/>
    </xf>
    <xf numFmtId="0" fontId="9" fillId="0" borderId="0" xfId="0" applyFont="1" applyFill="1" applyAlignment="1">
      <alignment horizontal="left" vertical="top" wrapText="1"/>
    </xf>
    <xf numFmtId="0" fontId="14" fillId="3"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9" fillId="0" borderId="0" xfId="0" applyFont="1" applyFill="1" applyAlignment="1">
      <alignment vertical="top"/>
    </xf>
    <xf numFmtId="0" fontId="3" fillId="0" borderId="0" xfId="0" applyFont="1" applyFill="1" applyAlignment="1">
      <alignment horizontal="center" vertical="top"/>
    </xf>
    <xf numFmtId="0" fontId="9"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15" fillId="0" borderId="0" xfId="1" applyFont="1" applyBorder="1" applyAlignment="1">
      <alignment vertical="top" wrapText="1"/>
    </xf>
    <xf numFmtId="0" fontId="15" fillId="0" borderId="0" xfId="1" applyFont="1" applyAlignment="1">
      <alignment vertical="center" wrapText="1"/>
    </xf>
    <xf numFmtId="0" fontId="9" fillId="0" borderId="0" xfId="0" applyFont="1" applyFill="1" applyBorder="1" applyAlignment="1">
      <alignment horizontal="left" vertical="top" wrapText="1"/>
    </xf>
    <xf numFmtId="0" fontId="6" fillId="0" borderId="0" xfId="0" applyFont="1"/>
    <xf numFmtId="49" fontId="2" fillId="2" borderId="4" xfId="0" applyNumberFormat="1" applyFont="1" applyFill="1" applyBorder="1" applyAlignment="1">
      <alignment horizontal="center" vertical="top"/>
    </xf>
    <xf numFmtId="3" fontId="6" fillId="4" borderId="15" xfId="0" applyNumberFormat="1" applyFont="1" applyFill="1" applyBorder="1" applyAlignment="1">
      <alignment horizontal="center" vertical="top"/>
    </xf>
    <xf numFmtId="0" fontId="3" fillId="0" borderId="0" xfId="0" applyFont="1" applyAlignment="1">
      <alignment vertical="top"/>
    </xf>
    <xf numFmtId="0" fontId="14" fillId="0" borderId="0" xfId="0" applyFont="1" applyAlignment="1">
      <alignment vertical="top" wrapText="1"/>
    </xf>
    <xf numFmtId="3" fontId="6" fillId="0" borderId="7" xfId="0" applyNumberFormat="1" applyFont="1" applyFill="1" applyBorder="1" applyAlignment="1">
      <alignment horizontal="center" vertical="top" wrapText="1"/>
    </xf>
    <xf numFmtId="3" fontId="6" fillId="0" borderId="16" xfId="0" applyNumberFormat="1" applyFont="1" applyFill="1" applyBorder="1" applyAlignment="1">
      <alignment horizontal="center" vertical="top" wrapText="1"/>
    </xf>
    <xf numFmtId="11" fontId="2" fillId="2" borderId="6" xfId="0" applyNumberFormat="1" applyFont="1" applyFill="1" applyBorder="1" applyAlignment="1">
      <alignment horizontal="center" vertical="top"/>
    </xf>
    <xf numFmtId="3" fontId="2" fillId="0" borderId="15" xfId="0" applyNumberFormat="1" applyFont="1" applyFill="1" applyBorder="1" applyAlignment="1">
      <alignment vertical="center" textRotation="90" wrapText="1"/>
    </xf>
    <xf numFmtId="3" fontId="5" fillId="0" borderId="14" xfId="0" applyNumberFormat="1" applyFont="1" applyBorder="1" applyAlignment="1">
      <alignment vertical="top"/>
    </xf>
    <xf numFmtId="49" fontId="6" fillId="0" borderId="52" xfId="0" applyNumberFormat="1" applyFont="1" applyBorder="1" applyAlignment="1">
      <alignment vertical="top"/>
    </xf>
    <xf numFmtId="49" fontId="5" fillId="0" borderId="8" xfId="0" applyNumberFormat="1" applyFont="1" applyBorder="1" applyAlignment="1">
      <alignment vertical="top"/>
    </xf>
    <xf numFmtId="3" fontId="5" fillId="4" borderId="8" xfId="0" applyNumberFormat="1" applyFont="1" applyFill="1" applyBorder="1" applyAlignment="1">
      <alignment vertical="top" wrapText="1"/>
    </xf>
    <xf numFmtId="3" fontId="6" fillId="0" borderId="8" xfId="0" applyNumberFormat="1" applyFont="1" applyBorder="1" applyAlignment="1">
      <alignment horizontal="center" vertical="top"/>
    </xf>
    <xf numFmtId="3" fontId="4" fillId="0" borderId="0" xfId="0" applyNumberFormat="1" applyFont="1" applyFill="1"/>
    <xf numFmtId="3" fontId="4" fillId="0" borderId="0" xfId="0" applyNumberFormat="1" applyFont="1" applyFill="1" applyAlignment="1">
      <alignment wrapText="1"/>
    </xf>
    <xf numFmtId="3" fontId="4" fillId="0" borderId="0" xfId="0" applyNumberFormat="1" applyFont="1" applyFill="1" applyBorder="1"/>
    <xf numFmtId="3" fontId="6" fillId="0" borderId="52" xfId="0" applyNumberFormat="1" applyFont="1" applyBorder="1" applyAlignment="1">
      <alignment horizontal="center" vertical="top"/>
    </xf>
    <xf numFmtId="11" fontId="2" fillId="9" borderId="2" xfId="0" applyNumberFormat="1" applyFont="1" applyFill="1" applyBorder="1" applyAlignment="1">
      <alignment vertical="top"/>
    </xf>
    <xf numFmtId="11" fontId="2" fillId="8" borderId="3" xfId="0" applyNumberFormat="1" applyFont="1" applyFill="1" applyBorder="1" applyAlignment="1">
      <alignment horizontal="center" vertical="top"/>
    </xf>
    <xf numFmtId="11" fontId="2" fillId="8" borderId="5" xfId="0" applyNumberFormat="1" applyFont="1" applyFill="1" applyBorder="1" applyAlignment="1">
      <alignment vertical="top"/>
    </xf>
    <xf numFmtId="11" fontId="2" fillId="8" borderId="3" xfId="0" applyNumberFormat="1" applyFont="1" applyFill="1" applyBorder="1" applyAlignment="1">
      <alignment vertical="top"/>
    </xf>
    <xf numFmtId="11" fontId="2" fillId="8" borderId="9" xfId="0" applyNumberFormat="1" applyFont="1" applyFill="1" applyBorder="1" applyAlignment="1">
      <alignment horizontal="center" vertical="top"/>
    </xf>
    <xf numFmtId="11" fontId="2" fillId="8" borderId="5" xfId="0" applyNumberFormat="1" applyFont="1" applyFill="1" applyBorder="1" applyAlignment="1">
      <alignment horizontal="center" vertical="top"/>
    </xf>
    <xf numFmtId="49" fontId="2" fillId="8" borderId="3" xfId="0" applyNumberFormat="1" applyFont="1" applyFill="1" applyBorder="1" applyAlignment="1">
      <alignment vertical="top"/>
    </xf>
    <xf numFmtId="49" fontId="2" fillId="8" borderId="9" xfId="0" applyNumberFormat="1" applyFont="1" applyFill="1" applyBorder="1" applyAlignment="1">
      <alignment vertical="top"/>
    </xf>
    <xf numFmtId="49" fontId="2" fillId="8" borderId="5" xfId="0" applyNumberFormat="1" applyFont="1" applyFill="1" applyBorder="1" applyAlignment="1">
      <alignment vertical="top"/>
    </xf>
    <xf numFmtId="3" fontId="6" fillId="4" borderId="46" xfId="0" applyNumberFormat="1" applyFont="1" applyFill="1" applyBorder="1" applyAlignment="1">
      <alignment horizontal="center" vertical="top"/>
    </xf>
    <xf numFmtId="49" fontId="5" fillId="0" borderId="4" xfId="0" applyNumberFormat="1" applyFont="1" applyBorder="1" applyAlignment="1">
      <alignment horizontal="center" vertical="top"/>
    </xf>
    <xf numFmtId="49" fontId="5" fillId="0" borderId="10" xfId="0" applyNumberFormat="1" applyFont="1" applyBorder="1" applyAlignment="1">
      <alignment horizontal="center" vertical="top"/>
    </xf>
    <xf numFmtId="164" fontId="6" fillId="0" borderId="0" xfId="0" applyNumberFormat="1" applyFont="1" applyFill="1" applyBorder="1" applyAlignment="1">
      <alignment horizontal="center" vertical="top"/>
    </xf>
    <xf numFmtId="3" fontId="2" fillId="5" borderId="20"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center" textRotation="90" wrapText="1"/>
    </xf>
    <xf numFmtId="49" fontId="2" fillId="8"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5" fillId="0" borderId="22" xfId="0" applyNumberFormat="1" applyFont="1" applyBorder="1" applyAlignment="1">
      <alignment horizontal="center" vertical="top"/>
    </xf>
    <xf numFmtId="3" fontId="5" fillId="0" borderId="14" xfId="0" applyNumberFormat="1" applyFont="1" applyBorder="1" applyAlignment="1">
      <alignment horizontal="center" vertical="top"/>
    </xf>
    <xf numFmtId="3" fontId="5" fillId="0" borderId="19" xfId="0" applyNumberFormat="1" applyFont="1" applyBorder="1" applyAlignment="1">
      <alignment horizontal="center" vertical="top"/>
    </xf>
    <xf numFmtId="3" fontId="2" fillId="0" borderId="0" xfId="0" applyNumberFormat="1" applyFont="1" applyFill="1" applyBorder="1" applyAlignment="1">
      <alignment horizontal="center" wrapText="1"/>
    </xf>
    <xf numFmtId="3" fontId="4" fillId="0" borderId="0" xfId="0" applyNumberFormat="1" applyFont="1" applyAlignment="1">
      <alignment horizontal="center"/>
    </xf>
    <xf numFmtId="3" fontId="6" fillId="8" borderId="32" xfId="0" applyNumberFormat="1" applyFont="1" applyFill="1" applyBorder="1" applyAlignment="1">
      <alignment vertical="top" wrapText="1"/>
    </xf>
    <xf numFmtId="3" fontId="6" fillId="8" borderId="31" xfId="0" applyNumberFormat="1" applyFont="1" applyFill="1" applyBorder="1" applyAlignment="1">
      <alignment vertical="center" textRotation="90" wrapText="1"/>
    </xf>
    <xf numFmtId="3" fontId="6" fillId="8" borderId="29" xfId="0" applyNumberFormat="1" applyFont="1" applyFill="1" applyBorder="1" applyAlignment="1">
      <alignment vertical="center" textRotation="90" wrapText="1"/>
    </xf>
    <xf numFmtId="3" fontId="6" fillId="8" borderId="64" xfId="0" applyNumberFormat="1" applyFont="1" applyFill="1" applyBorder="1" applyAlignment="1">
      <alignment vertical="top" wrapText="1"/>
    </xf>
    <xf numFmtId="3" fontId="6" fillId="8" borderId="48" xfId="0" applyNumberFormat="1" applyFont="1" applyFill="1" applyBorder="1" applyAlignment="1">
      <alignment vertical="top" wrapText="1"/>
    </xf>
    <xf numFmtId="164" fontId="6" fillId="0" borderId="8" xfId="0" applyNumberFormat="1" applyFont="1" applyFill="1" applyBorder="1" applyAlignment="1">
      <alignment horizontal="center" vertical="top"/>
    </xf>
    <xf numFmtId="3" fontId="6" fillId="0" borderId="49" xfId="0" applyNumberFormat="1" applyFont="1" applyBorder="1" applyAlignment="1">
      <alignment vertical="top" wrapText="1"/>
    </xf>
    <xf numFmtId="3" fontId="6" fillId="0" borderId="49" xfId="0" applyNumberFormat="1" applyFont="1" applyBorder="1" applyAlignment="1">
      <alignment horizontal="center" vertical="top"/>
    </xf>
    <xf numFmtId="3" fontId="6" fillId="0" borderId="51" xfId="0" applyNumberFormat="1" applyFont="1" applyBorder="1" applyAlignment="1">
      <alignment horizontal="center" vertical="top"/>
    </xf>
    <xf numFmtId="3" fontId="6" fillId="4" borderId="47" xfId="0" applyNumberFormat="1" applyFont="1" applyFill="1" applyBorder="1" applyAlignment="1">
      <alignment horizontal="left" vertical="top" wrapText="1"/>
    </xf>
    <xf numFmtId="164" fontId="6" fillId="4" borderId="16" xfId="0" applyNumberFormat="1" applyFont="1" applyFill="1" applyBorder="1" applyAlignment="1">
      <alignment horizontal="center" vertical="top"/>
    </xf>
    <xf numFmtId="164" fontId="6" fillId="4" borderId="15"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6" fillId="0" borderId="36" xfId="0" applyNumberFormat="1" applyFont="1" applyBorder="1" applyAlignment="1">
      <alignment horizontal="left" vertical="top" wrapText="1"/>
    </xf>
    <xf numFmtId="3" fontId="6" fillId="0" borderId="36" xfId="0" applyNumberFormat="1" applyFont="1" applyBorder="1" applyAlignment="1">
      <alignment horizontal="center" vertical="top"/>
    </xf>
    <xf numFmtId="3" fontId="6" fillId="0" borderId="47" xfId="0" applyNumberFormat="1" applyFont="1" applyBorder="1" applyAlignment="1">
      <alignment horizontal="center" vertical="top"/>
    </xf>
    <xf numFmtId="3" fontId="6" fillId="0" borderId="52" xfId="0" applyNumberFormat="1" applyFont="1" applyFill="1" applyBorder="1" applyAlignment="1">
      <alignment horizontal="left" vertical="top" wrapText="1"/>
    </xf>
    <xf numFmtId="164" fontId="5" fillId="5" borderId="59" xfId="0" applyNumberFormat="1" applyFont="1" applyFill="1" applyBorder="1" applyAlignment="1">
      <alignment horizontal="center" vertical="top"/>
    </xf>
    <xf numFmtId="164" fontId="5" fillId="5" borderId="63" xfId="0" applyNumberFormat="1" applyFont="1" applyFill="1" applyBorder="1" applyAlignment="1">
      <alignment horizontal="center" vertical="top"/>
    </xf>
    <xf numFmtId="3" fontId="6" fillId="4" borderId="65" xfId="0" applyNumberFormat="1" applyFont="1" applyFill="1" applyBorder="1" applyAlignment="1">
      <alignment horizontal="left" vertical="top" wrapText="1"/>
    </xf>
    <xf numFmtId="3" fontId="6" fillId="0" borderId="65" xfId="0" applyNumberFormat="1" applyFont="1" applyBorder="1" applyAlignment="1">
      <alignment horizontal="center" vertical="top"/>
    </xf>
    <xf numFmtId="0" fontId="17" fillId="0" borderId="0" xfId="0" applyFont="1" applyAlignment="1">
      <alignment horizontal="justify" vertical="center"/>
    </xf>
    <xf numFmtId="3" fontId="6" fillId="0" borderId="1" xfId="0" applyNumberFormat="1" applyFont="1" applyFill="1" applyBorder="1" applyAlignment="1">
      <alignment horizontal="center" vertical="top" wrapText="1"/>
    </xf>
    <xf numFmtId="164" fontId="6" fillId="4" borderId="7" xfId="0" applyNumberFormat="1" applyFont="1" applyFill="1" applyBorder="1" applyAlignment="1">
      <alignment horizontal="center" vertical="top"/>
    </xf>
    <xf numFmtId="164" fontId="6" fillId="4" borderId="8" xfId="0" applyNumberFormat="1" applyFont="1" applyFill="1" applyBorder="1" applyAlignment="1">
      <alignment horizontal="center" vertical="top"/>
    </xf>
    <xf numFmtId="164" fontId="6" fillId="0" borderId="6" xfId="0" applyNumberFormat="1" applyFont="1" applyFill="1" applyBorder="1" applyAlignment="1">
      <alignment horizontal="center" vertical="top"/>
    </xf>
    <xf numFmtId="3" fontId="6" fillId="0" borderId="7" xfId="0" applyNumberFormat="1" applyFont="1" applyBorder="1" applyAlignment="1">
      <alignment horizontal="center" vertical="top"/>
    </xf>
    <xf numFmtId="3" fontId="5" fillId="4" borderId="60" xfId="0" applyNumberFormat="1" applyFont="1" applyFill="1" applyBorder="1" applyAlignment="1">
      <alignment vertical="top" wrapText="1"/>
    </xf>
    <xf numFmtId="3" fontId="6" fillId="0" borderId="24" xfId="0" applyNumberFormat="1" applyFont="1" applyBorder="1" applyAlignment="1">
      <alignment horizontal="center" vertical="top"/>
    </xf>
    <xf numFmtId="3" fontId="6" fillId="0" borderId="46" xfId="0" applyNumberFormat="1" applyFont="1" applyFill="1" applyBorder="1" applyAlignment="1">
      <alignment horizontal="left" vertical="top" wrapText="1"/>
    </xf>
    <xf numFmtId="164" fontId="6" fillId="0" borderId="15" xfId="0" applyNumberFormat="1" applyFont="1" applyFill="1" applyBorder="1" applyAlignment="1">
      <alignment horizontal="center" vertical="top"/>
    </xf>
    <xf numFmtId="3" fontId="6" fillId="0" borderId="45" xfId="0" applyNumberFormat="1" applyFont="1" applyBorder="1" applyAlignment="1">
      <alignment horizontal="left" vertical="top" wrapText="1"/>
    </xf>
    <xf numFmtId="3" fontId="6" fillId="4" borderId="47" xfId="0" applyNumberFormat="1" applyFont="1" applyFill="1" applyBorder="1" applyAlignment="1">
      <alignment horizontal="center" vertical="top"/>
    </xf>
    <xf numFmtId="49" fontId="6" fillId="0" borderId="65" xfId="0" applyNumberFormat="1" applyFont="1" applyBorder="1" applyAlignment="1">
      <alignment vertical="top"/>
    </xf>
    <xf numFmtId="3" fontId="2" fillId="0" borderId="8" xfId="0" applyNumberFormat="1" applyFont="1" applyFill="1" applyBorder="1" applyAlignment="1">
      <alignment vertical="center" textRotation="90" wrapText="1"/>
    </xf>
    <xf numFmtId="3" fontId="6" fillId="0" borderId="7" xfId="0" applyNumberFormat="1" applyFont="1" applyBorder="1" applyAlignment="1">
      <alignment vertical="top" wrapText="1"/>
    </xf>
    <xf numFmtId="3" fontId="6" fillId="0" borderId="21" xfId="0" applyNumberFormat="1" applyFont="1" applyBorder="1" applyAlignment="1">
      <alignment horizontal="center" vertical="top"/>
    </xf>
    <xf numFmtId="49" fontId="5" fillId="8" borderId="15" xfId="0" applyNumberFormat="1" applyFont="1" applyFill="1" applyBorder="1" applyAlignment="1">
      <alignment vertical="top"/>
    </xf>
    <xf numFmtId="3" fontId="2" fillId="4" borderId="15" xfId="0" applyNumberFormat="1" applyFont="1" applyFill="1" applyBorder="1" applyAlignment="1">
      <alignment horizontal="center" vertical="center" textRotation="90" wrapText="1"/>
    </xf>
    <xf numFmtId="3" fontId="5" fillId="4" borderId="14" xfId="0" applyNumberFormat="1" applyFont="1" applyFill="1" applyBorder="1" applyAlignment="1">
      <alignment horizontal="center" vertical="top"/>
    </xf>
    <xf numFmtId="3" fontId="6" fillId="4" borderId="57" xfId="0" applyNumberFormat="1" applyFont="1" applyFill="1" applyBorder="1" applyAlignment="1">
      <alignment horizontal="center" vertical="top" wrapText="1"/>
    </xf>
    <xf numFmtId="164" fontId="6" fillId="4" borderId="36" xfId="0" applyNumberFormat="1" applyFont="1" applyFill="1" applyBorder="1" applyAlignment="1">
      <alignment horizontal="center" vertical="top"/>
    </xf>
    <xf numFmtId="164" fontId="6" fillId="4" borderId="33" xfId="0" applyNumberFormat="1" applyFont="1" applyFill="1" applyBorder="1" applyAlignment="1">
      <alignment horizontal="center" vertical="top"/>
    </xf>
    <xf numFmtId="3" fontId="6" fillId="8" borderId="45"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6" xfId="0" applyNumberFormat="1" applyFont="1" applyFill="1" applyBorder="1" applyAlignment="1">
      <alignment horizontal="center" vertical="top"/>
    </xf>
    <xf numFmtId="3" fontId="6" fillId="4" borderId="16" xfId="0" applyNumberFormat="1" applyFont="1" applyFill="1" applyBorder="1" applyAlignment="1">
      <alignment horizontal="center" vertical="top" wrapText="1"/>
    </xf>
    <xf numFmtId="164" fontId="6" fillId="4" borderId="4" xfId="0" applyNumberFormat="1" applyFont="1" applyFill="1" applyBorder="1" applyAlignment="1">
      <alignment horizontal="center" vertical="top"/>
    </xf>
    <xf numFmtId="3" fontId="6" fillId="4" borderId="45" xfId="0" applyNumberFormat="1" applyFont="1" applyFill="1" applyBorder="1" applyAlignment="1">
      <alignment horizontal="center" vertical="top" wrapText="1"/>
    </xf>
    <xf numFmtId="164" fontId="6" fillId="4" borderId="45" xfId="0" applyNumberFormat="1" applyFont="1" applyFill="1" applyBorder="1" applyAlignment="1">
      <alignment horizontal="center" vertical="top"/>
    </xf>
    <xf numFmtId="164" fontId="6" fillId="4" borderId="46" xfId="0" applyNumberFormat="1" applyFont="1" applyFill="1" applyBorder="1" applyAlignment="1">
      <alignment horizontal="center" vertical="top"/>
    </xf>
    <xf numFmtId="164" fontId="6" fillId="4" borderId="66" xfId="0" applyNumberFormat="1" applyFont="1" applyFill="1" applyBorder="1" applyAlignment="1">
      <alignment horizontal="center" vertical="top"/>
    </xf>
    <xf numFmtId="3" fontId="6" fillId="0" borderId="45" xfId="0" applyNumberFormat="1" applyFont="1" applyBorder="1" applyAlignment="1">
      <alignment vertical="top" wrapText="1"/>
    </xf>
    <xf numFmtId="3" fontId="6" fillId="4" borderId="45" xfId="0" applyNumberFormat="1" applyFont="1" applyFill="1" applyBorder="1" applyAlignment="1">
      <alignment horizontal="center" vertical="top"/>
    </xf>
    <xf numFmtId="164" fontId="5" fillId="5" borderId="20" xfId="0" applyNumberFormat="1" applyFont="1" applyFill="1" applyBorder="1" applyAlignment="1">
      <alignment horizontal="center" vertical="top"/>
    </xf>
    <xf numFmtId="3" fontId="6" fillId="0" borderId="36" xfId="0" applyNumberFormat="1" applyFont="1" applyBorder="1" applyAlignment="1">
      <alignment vertical="top" wrapText="1"/>
    </xf>
    <xf numFmtId="3" fontId="5" fillId="5" borderId="57" xfId="0" applyNumberFormat="1" applyFont="1" applyFill="1" applyBorder="1" applyAlignment="1">
      <alignment horizontal="right" vertical="top" wrapText="1"/>
    </xf>
    <xf numFmtId="3" fontId="6" fillId="0" borderId="16" xfId="0" applyNumberFormat="1" applyFont="1" applyBorder="1" applyAlignment="1">
      <alignment horizontal="center" vertical="top"/>
    </xf>
    <xf numFmtId="3" fontId="4" fillId="0" borderId="16" xfId="0" applyNumberFormat="1" applyFont="1" applyBorder="1"/>
    <xf numFmtId="3" fontId="5" fillId="5" borderId="20" xfId="0" applyNumberFormat="1" applyFont="1" applyFill="1" applyBorder="1" applyAlignment="1">
      <alignment horizontal="right" vertical="top" wrapText="1"/>
    </xf>
    <xf numFmtId="3" fontId="6" fillId="0" borderId="7" xfId="0" applyNumberFormat="1" applyFont="1" applyBorder="1" applyAlignment="1">
      <alignment horizontal="left" vertical="top" wrapText="1"/>
    </xf>
    <xf numFmtId="3" fontId="6" fillId="4" borderId="65" xfId="0" applyNumberFormat="1" applyFont="1" applyFill="1" applyBorder="1" applyAlignment="1">
      <alignment vertical="top" wrapText="1"/>
    </xf>
    <xf numFmtId="3" fontId="6" fillId="4" borderId="65" xfId="0" applyNumberFormat="1" applyFont="1" applyFill="1" applyBorder="1" applyAlignment="1">
      <alignment horizontal="center" vertical="top"/>
    </xf>
    <xf numFmtId="3" fontId="6" fillId="4" borderId="52" xfId="0" applyNumberFormat="1" applyFont="1" applyFill="1" applyBorder="1" applyAlignment="1">
      <alignment horizontal="center" vertical="top"/>
    </xf>
    <xf numFmtId="164" fontId="5" fillId="6" borderId="7" xfId="0" applyNumberFormat="1" applyFont="1" applyFill="1" applyBorder="1" applyAlignment="1">
      <alignment horizontal="center" vertical="top" wrapText="1"/>
    </xf>
    <xf numFmtId="164" fontId="5" fillId="6" borderId="27"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2" fillId="9" borderId="31" xfId="0" applyNumberFormat="1" applyFont="1" applyFill="1" applyBorder="1" applyAlignment="1">
      <alignment horizontal="center" vertical="top"/>
    </xf>
    <xf numFmtId="164" fontId="2" fillId="9" borderId="28" xfId="0" applyNumberFormat="1" applyFont="1" applyFill="1" applyBorder="1" applyAlignment="1">
      <alignment horizontal="center" vertical="top"/>
    </xf>
    <xf numFmtId="164" fontId="2" fillId="9" borderId="27" xfId="0" applyNumberFormat="1" applyFont="1" applyFill="1" applyBorder="1" applyAlignment="1">
      <alignment horizontal="center" vertical="top"/>
    </xf>
    <xf numFmtId="164" fontId="6" fillId="0" borderId="5" xfId="0" applyNumberFormat="1" applyFont="1" applyBorder="1" applyAlignment="1">
      <alignment horizontal="center" vertical="center" textRotation="90" wrapText="1"/>
    </xf>
    <xf numFmtId="164" fontId="6" fillId="0" borderId="1" xfId="0" applyNumberFormat="1" applyFont="1" applyBorder="1" applyAlignment="1">
      <alignment horizontal="center" vertical="center" textRotation="90" wrapText="1"/>
    </xf>
    <xf numFmtId="164" fontId="6" fillId="0" borderId="21" xfId="0" applyNumberFormat="1" applyFont="1" applyBorder="1" applyAlignment="1">
      <alignment horizontal="center" vertical="center" textRotation="90" wrapText="1"/>
    </xf>
    <xf numFmtId="164" fontId="5" fillId="9" borderId="2" xfId="0" applyNumberFormat="1" applyFont="1" applyFill="1" applyBorder="1" applyAlignment="1">
      <alignment horizontal="center" vertical="top"/>
    </xf>
    <xf numFmtId="164" fontId="5" fillId="9" borderId="32" xfId="0" applyNumberFormat="1" applyFont="1" applyFill="1" applyBorder="1" applyAlignment="1">
      <alignment horizontal="center" vertical="top"/>
    </xf>
    <xf numFmtId="164" fontId="5" fillId="9" borderId="29" xfId="0" applyNumberFormat="1" applyFont="1" applyFill="1" applyBorder="1" applyAlignment="1">
      <alignment horizontal="center" vertical="top"/>
    </xf>
    <xf numFmtId="164" fontId="6" fillId="0" borderId="3"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5" fillId="5" borderId="2" xfId="0" applyNumberFormat="1" applyFont="1" applyFill="1" applyBorder="1" applyAlignment="1">
      <alignment horizontal="center" vertical="top"/>
    </xf>
    <xf numFmtId="164" fontId="5" fillId="5" borderId="32" xfId="0" applyNumberFormat="1" applyFont="1" applyFill="1" applyBorder="1" applyAlignment="1">
      <alignment horizontal="center" vertical="top"/>
    </xf>
    <xf numFmtId="164" fontId="5" fillId="5" borderId="29" xfId="0" applyNumberFormat="1" applyFont="1" applyFill="1" applyBorder="1" applyAlignment="1">
      <alignment horizontal="center" vertical="top"/>
    </xf>
    <xf numFmtId="0" fontId="18"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20" fillId="0" borderId="79" xfId="0" applyNumberFormat="1" applyFont="1" applyFill="1" applyBorder="1" applyAlignment="1" applyProtection="1">
      <alignment horizontal="center" vertical="center" wrapText="1" readingOrder="1"/>
    </xf>
    <xf numFmtId="0" fontId="19" fillId="10" borderId="82" xfId="0" applyNumberFormat="1" applyFont="1" applyFill="1" applyBorder="1" applyAlignment="1" applyProtection="1">
      <alignment vertical="top" wrapText="1" readingOrder="1"/>
      <protection locked="0"/>
    </xf>
    <xf numFmtId="0" fontId="20" fillId="10" borderId="83" xfId="0" applyNumberFormat="1" applyFont="1" applyFill="1" applyBorder="1" applyAlignment="1" applyProtection="1">
      <alignment vertical="top" wrapText="1" readingOrder="1"/>
      <protection locked="0"/>
    </xf>
    <xf numFmtId="0" fontId="20" fillId="10" borderId="83" xfId="0" applyNumberFormat="1" applyFont="1" applyFill="1" applyBorder="1" applyAlignment="1" applyProtection="1">
      <alignment horizontal="center" vertical="top" wrapText="1" readingOrder="1"/>
      <protection locked="0"/>
    </xf>
    <xf numFmtId="0" fontId="18" fillId="10" borderId="83" xfId="0" applyNumberFormat="1" applyFont="1" applyFill="1" applyBorder="1" applyAlignment="1" applyProtection="1">
      <alignment horizontal="center" vertical="top" wrapText="1" readingOrder="1"/>
      <protection locked="0"/>
    </xf>
    <xf numFmtId="165" fontId="20" fillId="10" borderId="83" xfId="0" applyNumberFormat="1" applyFont="1" applyFill="1" applyBorder="1" applyAlignment="1" applyProtection="1">
      <alignment horizontal="center" vertical="top" wrapText="1" readingOrder="1"/>
    </xf>
    <xf numFmtId="166" fontId="20" fillId="10" borderId="83" xfId="0" applyNumberFormat="1" applyFont="1" applyFill="1" applyBorder="1" applyAlignment="1" applyProtection="1">
      <alignment horizontal="right" vertical="top" wrapText="1" readingOrder="1"/>
    </xf>
    <xf numFmtId="0" fontId="20" fillId="10" borderId="83" xfId="0" applyNumberFormat="1" applyFont="1" applyFill="1" applyBorder="1" applyAlignment="1" applyProtection="1">
      <alignment horizontal="left" vertical="top" wrapText="1" readingOrder="1"/>
      <protection locked="0"/>
    </xf>
    <xf numFmtId="0" fontId="19" fillId="10" borderId="83" xfId="0" applyNumberFormat="1" applyFont="1" applyFill="1" applyBorder="1" applyAlignment="1" applyProtection="1">
      <alignment horizontal="center" vertical="top" wrapText="1" readingOrder="1"/>
      <protection locked="0"/>
    </xf>
    <xf numFmtId="0" fontId="20" fillId="10" borderId="84" xfId="0" applyNumberFormat="1" applyFont="1" applyFill="1" applyBorder="1" applyAlignment="1" applyProtection="1">
      <alignment horizontal="left" vertical="top" wrapText="1" readingOrder="1"/>
      <protection locked="0"/>
    </xf>
    <xf numFmtId="0" fontId="19" fillId="11" borderId="85" xfId="0" applyNumberFormat="1" applyFont="1" applyFill="1" applyBorder="1" applyAlignment="1" applyProtection="1">
      <alignment vertical="top" wrapText="1" readingOrder="1"/>
      <protection locked="0"/>
    </xf>
    <xf numFmtId="0" fontId="20" fillId="11" borderId="86" xfId="0" applyNumberFormat="1" applyFont="1" applyFill="1" applyBorder="1" applyAlignment="1" applyProtection="1">
      <alignment vertical="top" wrapText="1" readingOrder="1"/>
      <protection locked="0"/>
    </xf>
    <xf numFmtId="0" fontId="20" fillId="11" borderId="86" xfId="0" applyNumberFormat="1" applyFont="1" applyFill="1" applyBorder="1" applyAlignment="1" applyProtection="1">
      <alignment horizontal="center" vertical="top" wrapText="1" readingOrder="1"/>
      <protection locked="0"/>
    </xf>
    <xf numFmtId="0" fontId="18" fillId="11" borderId="86" xfId="0" applyNumberFormat="1" applyFont="1" applyFill="1" applyBorder="1" applyAlignment="1" applyProtection="1">
      <alignment horizontal="center" vertical="top" wrapText="1" readingOrder="1"/>
      <protection locked="0"/>
    </xf>
    <xf numFmtId="165" fontId="20" fillId="11" borderId="86" xfId="0" applyNumberFormat="1" applyFont="1" applyFill="1" applyBorder="1" applyAlignment="1" applyProtection="1">
      <alignment horizontal="center" vertical="top" wrapText="1" readingOrder="1"/>
    </xf>
    <xf numFmtId="166" fontId="20" fillId="11" borderId="86" xfId="0" applyNumberFormat="1" applyFont="1" applyFill="1" applyBorder="1" applyAlignment="1" applyProtection="1">
      <alignment horizontal="right" vertical="top" wrapText="1" readingOrder="1"/>
    </xf>
    <xf numFmtId="0" fontId="20" fillId="11" borderId="86" xfId="0" applyNumberFormat="1" applyFont="1" applyFill="1" applyBorder="1" applyAlignment="1" applyProtection="1">
      <alignment horizontal="left" vertical="top" wrapText="1" readingOrder="1"/>
      <protection locked="0"/>
    </xf>
    <xf numFmtId="0" fontId="19" fillId="11" borderId="86" xfId="0" applyNumberFormat="1" applyFont="1" applyFill="1" applyBorder="1" applyAlignment="1" applyProtection="1">
      <alignment horizontal="center" vertical="top" wrapText="1" readingOrder="1"/>
      <protection locked="0"/>
    </xf>
    <xf numFmtId="0" fontId="20" fillId="11" borderId="87" xfId="0" applyNumberFormat="1" applyFont="1" applyFill="1" applyBorder="1" applyAlignment="1" applyProtection="1">
      <alignment horizontal="left" vertical="top" wrapText="1" readingOrder="1"/>
      <protection locked="0"/>
    </xf>
    <xf numFmtId="0" fontId="19" fillId="12" borderId="85" xfId="0" applyNumberFormat="1" applyFont="1" applyFill="1" applyBorder="1" applyAlignment="1" applyProtection="1">
      <alignment vertical="top" wrapText="1" readingOrder="1"/>
      <protection locked="0"/>
    </xf>
    <xf numFmtId="0" fontId="20" fillId="12" borderId="86" xfId="0" applyNumberFormat="1" applyFont="1" applyFill="1" applyBorder="1" applyAlignment="1" applyProtection="1">
      <alignment vertical="top" wrapText="1" readingOrder="1"/>
      <protection locked="0"/>
    </xf>
    <xf numFmtId="0" fontId="20" fillId="12" borderId="86" xfId="0" applyNumberFormat="1" applyFont="1" applyFill="1" applyBorder="1" applyAlignment="1" applyProtection="1">
      <alignment horizontal="center" vertical="top" wrapText="1" readingOrder="1"/>
      <protection locked="0"/>
    </xf>
    <xf numFmtId="0" fontId="18" fillId="12" borderId="86" xfId="0" applyNumberFormat="1" applyFont="1" applyFill="1" applyBorder="1" applyAlignment="1" applyProtection="1">
      <alignment horizontal="center" vertical="top" wrapText="1" readingOrder="1"/>
      <protection locked="0"/>
    </xf>
    <xf numFmtId="165" fontId="20" fillId="12" borderId="86" xfId="0" applyNumberFormat="1" applyFont="1" applyFill="1" applyBorder="1" applyAlignment="1" applyProtection="1">
      <alignment horizontal="center" vertical="top" wrapText="1" readingOrder="1"/>
    </xf>
    <xf numFmtId="166" fontId="20" fillId="12" borderId="86" xfId="0" applyNumberFormat="1" applyFont="1" applyFill="1" applyBorder="1" applyAlignment="1" applyProtection="1">
      <alignment horizontal="right" vertical="top" wrapText="1" readingOrder="1"/>
    </xf>
    <xf numFmtId="0" fontId="20" fillId="12" borderId="86" xfId="0" applyNumberFormat="1" applyFont="1" applyFill="1" applyBorder="1" applyAlignment="1" applyProtection="1">
      <alignment horizontal="left" vertical="top" wrapText="1" readingOrder="1"/>
      <protection locked="0"/>
    </xf>
    <xf numFmtId="0" fontId="19" fillId="12" borderId="86" xfId="0" applyNumberFormat="1" applyFont="1" applyFill="1" applyBorder="1" applyAlignment="1" applyProtection="1">
      <alignment horizontal="center" vertical="top" wrapText="1" readingOrder="1"/>
      <protection locked="0"/>
    </xf>
    <xf numFmtId="0" fontId="20" fillId="12" borderId="87" xfId="0" applyNumberFormat="1" applyFont="1" applyFill="1" applyBorder="1" applyAlignment="1" applyProtection="1">
      <alignment horizontal="left" vertical="top" wrapText="1" readingOrder="1"/>
      <protection locked="0"/>
    </xf>
    <xf numFmtId="0" fontId="21" fillId="0" borderId="85" xfId="0" applyNumberFormat="1" applyFont="1" applyFill="1" applyBorder="1" applyAlignment="1" applyProtection="1">
      <alignment vertical="top" wrapText="1" readingOrder="1"/>
      <protection locked="0"/>
    </xf>
    <xf numFmtId="0" fontId="18" fillId="0" borderId="86" xfId="0" applyNumberFormat="1" applyFont="1" applyFill="1" applyBorder="1" applyAlignment="1" applyProtection="1">
      <alignment vertical="top" wrapText="1" readingOrder="1"/>
      <protection locked="0"/>
    </xf>
    <xf numFmtId="0" fontId="20" fillId="0" borderId="86" xfId="0" applyNumberFormat="1" applyFont="1" applyFill="1" applyBorder="1" applyAlignment="1" applyProtection="1">
      <alignment horizontal="center" vertical="top" wrapText="1" readingOrder="1"/>
      <protection locked="0"/>
    </xf>
    <xf numFmtId="0" fontId="18" fillId="0" borderId="86" xfId="0" applyNumberFormat="1" applyFont="1" applyFill="1" applyBorder="1" applyAlignment="1" applyProtection="1">
      <alignment horizontal="center" vertical="top" wrapText="1" readingOrder="1"/>
      <protection locked="0"/>
    </xf>
    <xf numFmtId="165" fontId="18" fillId="0" borderId="86" xfId="0" applyNumberFormat="1" applyFont="1" applyFill="1" applyBorder="1" applyAlignment="1" applyProtection="1">
      <alignment horizontal="center" vertical="top" wrapText="1" readingOrder="1"/>
    </xf>
    <xf numFmtId="166" fontId="18" fillId="0" borderId="86" xfId="0" applyNumberFormat="1" applyFont="1" applyFill="1" applyBorder="1" applyAlignment="1" applyProtection="1">
      <alignment horizontal="right" vertical="top" wrapText="1" readingOrder="1"/>
    </xf>
    <xf numFmtId="0" fontId="18" fillId="0" borderId="86" xfId="0" applyNumberFormat="1" applyFont="1" applyFill="1" applyBorder="1" applyAlignment="1" applyProtection="1">
      <alignment horizontal="left" vertical="top" wrapText="1" readingOrder="1"/>
      <protection locked="0"/>
    </xf>
    <xf numFmtId="0" fontId="21" fillId="0" borderId="86" xfId="0" applyNumberFormat="1" applyFont="1" applyFill="1" applyBorder="1" applyAlignment="1" applyProtection="1">
      <alignment horizontal="center" vertical="top" wrapText="1" readingOrder="1"/>
      <protection locked="0"/>
    </xf>
    <xf numFmtId="0" fontId="18" fillId="0" borderId="87" xfId="0" applyNumberFormat="1" applyFont="1" applyFill="1" applyBorder="1" applyAlignment="1" applyProtection="1">
      <alignment horizontal="left" vertical="top" wrapText="1" readingOrder="1"/>
      <protection locked="0"/>
    </xf>
    <xf numFmtId="165" fontId="18" fillId="0" borderId="86" xfId="0" applyNumberFormat="1" applyFont="1" applyFill="1" applyBorder="1" applyAlignment="1" applyProtection="1">
      <alignment horizontal="center" vertical="top" wrapText="1" readingOrder="1"/>
      <protection locked="0"/>
    </xf>
    <xf numFmtId="166" fontId="18" fillId="0" borderId="86" xfId="0" applyNumberFormat="1" applyFont="1" applyFill="1" applyBorder="1" applyAlignment="1" applyProtection="1">
      <alignment horizontal="right" vertical="top" wrapText="1" readingOrder="1"/>
      <protection locked="0"/>
    </xf>
    <xf numFmtId="0" fontId="18" fillId="0" borderId="88" xfId="0" applyNumberFormat="1" applyFont="1" applyFill="1" applyBorder="1" applyAlignment="1" applyProtection="1">
      <alignment vertical="top" wrapText="1" readingOrder="1"/>
      <protection locked="0"/>
    </xf>
    <xf numFmtId="0" fontId="18" fillId="0" borderId="89" xfId="0" applyNumberFormat="1" applyFont="1" applyFill="1" applyBorder="1" applyAlignment="1" applyProtection="1">
      <alignment vertical="top" wrapText="1" readingOrder="1"/>
      <protection locked="0"/>
    </xf>
    <xf numFmtId="0" fontId="21" fillId="0" borderId="90" xfId="0" applyNumberFormat="1" applyFont="1" applyFill="1" applyBorder="1" applyAlignment="1" applyProtection="1">
      <alignment vertical="top" wrapText="1" readingOrder="1"/>
      <protection locked="0"/>
    </xf>
    <xf numFmtId="0" fontId="18" fillId="0" borderId="75" xfId="0" applyNumberFormat="1" applyFont="1" applyFill="1" applyBorder="1" applyAlignment="1" applyProtection="1">
      <alignment vertical="top" wrapText="1" readingOrder="1"/>
      <protection locked="0"/>
    </xf>
    <xf numFmtId="0" fontId="20" fillId="0" borderId="0" xfId="0" applyNumberFormat="1" applyFont="1" applyFill="1" applyAlignment="1" applyProtection="1">
      <alignment horizontal="center" wrapText="1" readingOrder="1"/>
    </xf>
    <xf numFmtId="0" fontId="18" fillId="0" borderId="0" xfId="0" applyNumberFormat="1" applyFont="1" applyFill="1" applyAlignment="1" applyProtection="1">
      <alignment horizontal="center" wrapText="1" readingOrder="1"/>
    </xf>
    <xf numFmtId="165" fontId="18" fillId="0" borderId="75" xfId="0" applyNumberFormat="1" applyFont="1" applyFill="1" applyBorder="1" applyAlignment="1" applyProtection="1">
      <alignment horizontal="center" vertical="top" wrapText="1" readingOrder="1"/>
      <protection locked="0"/>
    </xf>
    <xf numFmtId="166" fontId="18" fillId="0" borderId="75" xfId="0" applyNumberFormat="1" applyFont="1" applyFill="1" applyBorder="1" applyAlignment="1" applyProtection="1">
      <alignment horizontal="right" vertical="top" wrapText="1" readingOrder="1"/>
      <protection locked="0"/>
    </xf>
    <xf numFmtId="0" fontId="18" fillId="0" borderId="75" xfId="0" applyNumberFormat="1" applyFont="1" applyFill="1" applyBorder="1" applyAlignment="1" applyProtection="1">
      <alignment horizontal="left" vertical="top" wrapText="1" readingOrder="1"/>
      <protection locked="0"/>
    </xf>
    <xf numFmtId="0" fontId="21" fillId="0" borderId="75" xfId="0" applyNumberFormat="1" applyFont="1" applyFill="1" applyBorder="1" applyAlignment="1" applyProtection="1">
      <alignment horizontal="center" vertical="top" wrapText="1" readingOrder="1"/>
      <protection locked="0"/>
    </xf>
    <xf numFmtId="0" fontId="18" fillId="0" borderId="75" xfId="0" applyNumberFormat="1" applyFont="1" applyFill="1" applyBorder="1" applyAlignment="1" applyProtection="1">
      <alignment horizontal="center" vertical="top" wrapText="1" readingOrder="1"/>
      <protection locked="0"/>
    </xf>
    <xf numFmtId="0" fontId="18" fillId="0" borderId="91"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vertical="top" wrapText="1" readingOrder="1"/>
      <protection locked="0"/>
    </xf>
    <xf numFmtId="0" fontId="18" fillId="8" borderId="93" xfId="0" applyNumberFormat="1" applyFont="1" applyFill="1" applyBorder="1" applyAlignment="1" applyProtection="1">
      <alignment vertical="top" wrapText="1" readingOrder="1"/>
      <protection locked="0"/>
    </xf>
    <xf numFmtId="0" fontId="20" fillId="0" borderId="93" xfId="0" applyNumberFormat="1" applyFont="1" applyFill="1" applyBorder="1" applyAlignment="1" applyProtection="1">
      <alignment horizontal="center" vertical="top" wrapText="1" readingOrder="1"/>
      <protection locked="0"/>
    </xf>
    <xf numFmtId="0" fontId="18" fillId="0" borderId="93" xfId="0" applyNumberFormat="1" applyFont="1" applyFill="1" applyBorder="1" applyAlignment="1" applyProtection="1">
      <alignment horizontal="center" vertical="top" wrapText="1" readingOrder="1"/>
      <protection locked="0"/>
    </xf>
    <xf numFmtId="165" fontId="18" fillId="0" borderId="93" xfId="0" applyNumberFormat="1" applyFont="1" applyFill="1" applyBorder="1" applyAlignment="1" applyProtection="1">
      <alignment horizontal="center" vertical="top" wrapText="1" readingOrder="1"/>
    </xf>
    <xf numFmtId="0" fontId="18" fillId="8" borderId="86" xfId="0" applyNumberFormat="1" applyFont="1" applyFill="1" applyBorder="1" applyAlignment="1" applyProtection="1">
      <alignment horizontal="left" vertical="top" wrapText="1" readingOrder="1"/>
      <protection locked="0"/>
    </xf>
    <xf numFmtId="0" fontId="21" fillId="8" borderId="86" xfId="0" applyNumberFormat="1" applyFont="1" applyFill="1" applyBorder="1" applyAlignment="1" applyProtection="1">
      <alignment horizontal="center" vertical="top" wrapText="1" readingOrder="1"/>
      <protection locked="0"/>
    </xf>
    <xf numFmtId="0" fontId="18" fillId="8" borderId="86" xfId="0" applyNumberFormat="1" applyFont="1" applyFill="1" applyBorder="1" applyAlignment="1" applyProtection="1">
      <alignment horizontal="center" vertical="top" wrapText="1" readingOrder="1"/>
      <protection locked="0"/>
    </xf>
    <xf numFmtId="0" fontId="18" fillId="8" borderId="87" xfId="0" applyNumberFormat="1" applyFont="1" applyFill="1" applyBorder="1" applyAlignment="1" applyProtection="1">
      <alignment horizontal="left" vertical="top" wrapText="1" readingOrder="1"/>
      <protection locked="0"/>
    </xf>
    <xf numFmtId="0" fontId="21" fillId="0" borderId="82" xfId="0" applyNumberFormat="1" applyFont="1" applyFill="1" applyBorder="1" applyAlignment="1" applyProtection="1">
      <alignment vertical="top" wrapText="1" readingOrder="1"/>
      <protection locked="0"/>
    </xf>
    <xf numFmtId="0" fontId="18" fillId="8" borderId="83" xfId="0" applyNumberFormat="1" applyFont="1" applyFill="1" applyBorder="1" applyAlignment="1" applyProtection="1">
      <alignment vertical="top" wrapText="1" readingOrder="1"/>
      <protection locked="0"/>
    </xf>
    <xf numFmtId="0" fontId="20" fillId="0" borderId="83" xfId="0" applyNumberFormat="1" applyFont="1" applyFill="1" applyBorder="1" applyAlignment="1" applyProtection="1">
      <alignment horizontal="center" vertical="top" wrapText="1" readingOrder="1"/>
      <protection locked="0"/>
    </xf>
    <xf numFmtId="0" fontId="18" fillId="0" borderId="83" xfId="0" applyNumberFormat="1" applyFont="1" applyFill="1" applyBorder="1" applyAlignment="1" applyProtection="1">
      <alignment horizontal="center" vertical="top" wrapText="1" readingOrder="1"/>
      <protection locked="0"/>
    </xf>
    <xf numFmtId="165" fontId="18" fillId="0" borderId="83" xfId="0" applyNumberFormat="1" applyFont="1" applyFill="1" applyBorder="1" applyAlignment="1" applyProtection="1">
      <alignment horizontal="center" vertical="top" wrapText="1" readingOrder="1"/>
      <protection locked="0"/>
    </xf>
    <xf numFmtId="0" fontId="18" fillId="8" borderId="75" xfId="0" applyNumberFormat="1" applyFont="1" applyFill="1" applyBorder="1" applyAlignment="1" applyProtection="1">
      <alignment horizontal="left" vertical="top" wrapText="1" readingOrder="1"/>
      <protection locked="0"/>
    </xf>
    <xf numFmtId="0" fontId="21" fillId="8" borderId="75" xfId="0" applyNumberFormat="1" applyFont="1" applyFill="1" applyBorder="1" applyAlignment="1" applyProtection="1">
      <alignment horizontal="center" vertical="top" wrapText="1" readingOrder="1"/>
      <protection locked="0"/>
    </xf>
    <xf numFmtId="0" fontId="18" fillId="8" borderId="75" xfId="0" applyNumberFormat="1" applyFont="1" applyFill="1" applyBorder="1" applyAlignment="1" applyProtection="1">
      <alignment horizontal="center" vertical="top" wrapText="1" readingOrder="1"/>
      <protection locked="0"/>
    </xf>
    <xf numFmtId="0" fontId="18" fillId="4" borderId="86" xfId="0" applyNumberFormat="1" applyFont="1" applyFill="1" applyBorder="1" applyAlignment="1" applyProtection="1">
      <alignment horizontal="left" vertical="top" wrapText="1" readingOrder="1"/>
      <protection locked="0"/>
    </xf>
    <xf numFmtId="0" fontId="20" fillId="0" borderId="75" xfId="0" applyNumberFormat="1" applyFont="1" applyFill="1" applyBorder="1" applyAlignment="1" applyProtection="1">
      <alignment horizontal="center" vertical="top" wrapText="1" readingOrder="1"/>
      <protection locked="0"/>
    </xf>
    <xf numFmtId="0" fontId="18" fillId="4" borderId="75" xfId="0" applyNumberFormat="1" applyFont="1" applyFill="1" applyBorder="1" applyAlignment="1" applyProtection="1">
      <alignment horizontal="left" vertical="top" wrapText="1" readingOrder="1"/>
      <protection locked="0"/>
    </xf>
    <xf numFmtId="0" fontId="18" fillId="6" borderId="86" xfId="0" applyNumberFormat="1" applyFont="1" applyFill="1" applyBorder="1" applyAlignment="1" applyProtection="1">
      <alignment vertical="top" wrapText="1" readingOrder="1"/>
      <protection locked="0"/>
    </xf>
    <xf numFmtId="0" fontId="18" fillId="6" borderId="86" xfId="0" applyNumberFormat="1" applyFont="1" applyFill="1" applyBorder="1" applyAlignment="1" applyProtection="1">
      <alignment horizontal="left" vertical="top" wrapText="1" readingOrder="1"/>
      <protection locked="0"/>
    </xf>
    <xf numFmtId="0" fontId="21" fillId="6" borderId="86" xfId="0" applyNumberFormat="1" applyFont="1" applyFill="1" applyBorder="1" applyAlignment="1" applyProtection="1">
      <alignment horizontal="center" vertical="top" wrapText="1" readingOrder="1"/>
      <protection locked="0"/>
    </xf>
    <xf numFmtId="0" fontId="18" fillId="6" borderId="86" xfId="0" applyNumberFormat="1" applyFont="1" applyFill="1" applyBorder="1" applyAlignment="1" applyProtection="1">
      <alignment horizontal="center" vertical="top" wrapText="1" readingOrder="1"/>
      <protection locked="0"/>
    </xf>
    <xf numFmtId="0" fontId="18" fillId="6" borderId="87" xfId="0" applyNumberFormat="1" applyFont="1" applyFill="1" applyBorder="1" applyAlignment="1" applyProtection="1">
      <alignment horizontal="left" vertical="top" wrapText="1" readingOrder="1"/>
      <protection locked="0"/>
    </xf>
    <xf numFmtId="0" fontId="21" fillId="0" borderId="98" xfId="0" applyNumberFormat="1" applyFont="1" applyFill="1" applyBorder="1" applyAlignment="1" applyProtection="1">
      <alignment vertical="top" wrapText="1" readingOrder="1"/>
      <protection locked="0"/>
    </xf>
    <xf numFmtId="0" fontId="18" fillId="0" borderId="99" xfId="0" applyNumberFormat="1" applyFont="1" applyFill="1" applyBorder="1" applyAlignment="1" applyProtection="1">
      <alignment vertical="top" wrapText="1" readingOrder="1"/>
      <protection locked="0"/>
    </xf>
    <xf numFmtId="0" fontId="20" fillId="0" borderId="99" xfId="0" applyNumberFormat="1" applyFont="1" applyFill="1" applyBorder="1" applyAlignment="1" applyProtection="1">
      <alignment horizontal="center" vertical="top" wrapText="1" readingOrder="1"/>
      <protection locked="0"/>
    </xf>
    <xf numFmtId="0" fontId="18" fillId="0" borderId="99" xfId="0" applyNumberFormat="1" applyFont="1" applyFill="1" applyBorder="1" applyAlignment="1" applyProtection="1">
      <alignment horizontal="center" vertical="top" wrapText="1" readingOrder="1"/>
      <protection locked="0"/>
    </xf>
    <xf numFmtId="165" fontId="18" fillId="0" borderId="99" xfId="0" applyNumberFormat="1" applyFont="1" applyFill="1" applyBorder="1" applyAlignment="1" applyProtection="1">
      <alignment horizontal="center" vertical="top" wrapText="1" readingOrder="1"/>
      <protection locked="0"/>
    </xf>
    <xf numFmtId="166" fontId="18" fillId="0" borderId="99" xfId="0" applyNumberFormat="1" applyFont="1" applyFill="1" applyBorder="1" applyAlignment="1" applyProtection="1">
      <alignment horizontal="right" vertical="top" wrapText="1" readingOrder="1"/>
      <protection locked="0"/>
    </xf>
    <xf numFmtId="0" fontId="18" fillId="0" borderId="99" xfId="0" applyNumberFormat="1" applyFont="1" applyFill="1" applyBorder="1" applyAlignment="1" applyProtection="1">
      <alignment horizontal="left" vertical="top" wrapText="1" readingOrder="1"/>
      <protection locked="0"/>
    </xf>
    <xf numFmtId="0" fontId="21" fillId="0" borderId="99" xfId="0" applyNumberFormat="1" applyFont="1" applyFill="1" applyBorder="1" applyAlignment="1" applyProtection="1">
      <alignment horizontal="center" vertical="top" wrapText="1" readingOrder="1"/>
      <protection locked="0"/>
    </xf>
    <xf numFmtId="0" fontId="18" fillId="0" borderId="10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9" fillId="0" borderId="101" xfId="0" applyNumberFormat="1" applyFont="1" applyFill="1" applyBorder="1" applyAlignment="1" applyProtection="1">
      <alignment horizontal="center" vertical="center" wrapText="1" readingOrder="1"/>
    </xf>
    <xf numFmtId="0" fontId="18" fillId="0" borderId="104" xfId="0" applyNumberFormat="1" applyFont="1" applyFill="1" applyBorder="1" applyAlignment="1" applyProtection="1">
      <alignment horizontal="center" vertical="center" textRotation="90" wrapText="1" readingOrder="1"/>
    </xf>
    <xf numFmtId="165" fontId="18" fillId="0" borderId="105" xfId="0" applyNumberFormat="1" applyFont="1" applyFill="1" applyBorder="1" applyAlignment="1" applyProtection="1">
      <alignment horizontal="center" vertical="center" textRotation="90" wrapText="1" readingOrder="1"/>
    </xf>
    <xf numFmtId="165" fontId="20" fillId="0" borderId="106" xfId="0" applyNumberFormat="1" applyFont="1" applyFill="1" applyBorder="1" applyAlignment="1" applyProtection="1">
      <alignment horizontal="center" wrapText="1" readingOrder="1"/>
    </xf>
    <xf numFmtId="0" fontId="21" fillId="0" borderId="0" xfId="0" applyNumberFormat="1" applyFont="1" applyFill="1" applyAlignment="1" applyProtection="1">
      <alignment wrapText="1" readingOrder="1"/>
    </xf>
    <xf numFmtId="0" fontId="21" fillId="0" borderId="107" xfId="0" applyNumberFormat="1" applyFont="1" applyFill="1" applyBorder="1" applyAlignment="1" applyProtection="1">
      <alignment vertical="top" wrapText="1" readingOrder="1"/>
      <protection locked="0"/>
    </xf>
    <xf numFmtId="166" fontId="20" fillId="0" borderId="83" xfId="0" applyNumberFormat="1" applyFont="1" applyFill="1" applyBorder="1" applyAlignment="1" applyProtection="1">
      <alignment horizontal="center" vertical="top" wrapText="1" readingOrder="1"/>
      <protection locked="0"/>
    </xf>
    <xf numFmtId="166" fontId="18" fillId="0" borderId="83" xfId="0" applyNumberFormat="1" applyFont="1" applyFill="1" applyBorder="1" applyAlignment="1" applyProtection="1">
      <alignment horizontal="center" vertical="top" wrapText="1" readingOrder="1"/>
      <protection locked="0"/>
    </xf>
    <xf numFmtId="165" fontId="18" fillId="0" borderId="110" xfId="0" applyNumberFormat="1" applyFont="1" applyFill="1" applyBorder="1" applyAlignment="1" applyProtection="1">
      <alignment horizontal="center" vertical="top" wrapText="1" readingOrder="1"/>
      <protection locked="0"/>
    </xf>
    <xf numFmtId="165" fontId="18" fillId="0" borderId="106" xfId="0" applyNumberFormat="1" applyFont="1" applyFill="1" applyBorder="1" applyAlignment="1" applyProtection="1">
      <alignment horizontal="right" vertical="top" wrapText="1" readingOrder="1"/>
      <protection locked="0"/>
    </xf>
    <xf numFmtId="0" fontId="21" fillId="0" borderId="111" xfId="0" applyNumberFormat="1" applyFont="1" applyFill="1" applyBorder="1" applyAlignment="1" applyProtection="1">
      <alignment vertical="top" wrapText="1" readingOrder="1"/>
      <protection locked="0"/>
    </xf>
    <xf numFmtId="166" fontId="20" fillId="0" borderId="106" xfId="0" applyNumberFormat="1" applyFont="1" applyFill="1" applyBorder="1" applyAlignment="1" applyProtection="1">
      <alignment horizontal="center" vertical="top" wrapText="1" readingOrder="1"/>
      <protection locked="0"/>
    </xf>
    <xf numFmtId="166" fontId="18" fillId="0" borderId="75" xfId="0" applyNumberFormat="1" applyFont="1" applyFill="1" applyBorder="1" applyAlignment="1" applyProtection="1">
      <alignment horizontal="center" vertical="top" wrapText="1" readingOrder="1"/>
      <protection locked="0"/>
    </xf>
    <xf numFmtId="165" fontId="18" fillId="0" borderId="112" xfId="0" applyNumberFormat="1" applyFont="1" applyFill="1" applyBorder="1" applyAlignment="1" applyProtection="1">
      <alignment horizontal="center" vertical="top" wrapText="1" readingOrder="1"/>
      <protection locked="0"/>
    </xf>
    <xf numFmtId="0" fontId="19" fillId="13" borderId="113" xfId="0" applyNumberFormat="1" applyFont="1" applyFill="1" applyBorder="1" applyAlignment="1" applyProtection="1">
      <alignment vertical="top" wrapText="1" readingOrder="1"/>
      <protection locked="0"/>
    </xf>
    <xf numFmtId="166" fontId="20" fillId="13" borderId="114" xfId="0" applyNumberFormat="1" applyFont="1" applyFill="1" applyBorder="1" applyAlignment="1" applyProtection="1">
      <alignment horizontal="center" vertical="top" wrapText="1" readingOrder="1"/>
    </xf>
    <xf numFmtId="166" fontId="18" fillId="13" borderId="79" xfId="0" applyNumberFormat="1" applyFont="1" applyFill="1" applyBorder="1" applyAlignment="1" applyProtection="1">
      <alignment horizontal="center" vertical="top" wrapText="1" readingOrder="1"/>
    </xf>
    <xf numFmtId="165" fontId="20" fillId="13" borderId="115" xfId="0" applyNumberFormat="1" applyFont="1" applyFill="1" applyBorder="1" applyAlignment="1" applyProtection="1">
      <alignment horizontal="center" vertical="top" wrapText="1" readingOrder="1"/>
    </xf>
    <xf numFmtId="165" fontId="20" fillId="13" borderId="106" xfId="0" applyNumberFormat="1" applyFont="1" applyFill="1" applyBorder="1" applyAlignment="1" applyProtection="1">
      <alignment horizontal="right" vertical="top" wrapText="1" readingOrder="1"/>
    </xf>
    <xf numFmtId="165" fontId="18" fillId="0" borderId="0" xfId="0" applyNumberFormat="1" applyFont="1" applyFill="1" applyAlignment="1" applyProtection="1">
      <alignment horizontal="center" wrapText="1" readingOrder="1"/>
    </xf>
    <xf numFmtId="0" fontId="3" fillId="0" borderId="44" xfId="0" applyFont="1" applyBorder="1" applyAlignment="1">
      <alignment horizontal="center" vertical="center"/>
    </xf>
    <xf numFmtId="0" fontId="6" fillId="0" borderId="0" xfId="0" applyFont="1" applyFill="1" applyBorder="1" applyAlignment="1">
      <alignment horizontal="left" vertical="top" wrapText="1"/>
    </xf>
    <xf numFmtId="0" fontId="20" fillId="13" borderId="63" xfId="0" applyNumberFormat="1" applyFont="1" applyFill="1" applyBorder="1" applyAlignment="1" applyProtection="1">
      <alignment horizontal="right" vertical="top" wrapText="1" readingOrder="1"/>
      <protection locked="0"/>
    </xf>
    <xf numFmtId="0" fontId="18" fillId="0" borderId="88" xfId="0" applyNumberFormat="1" applyFont="1" applyFill="1" applyBorder="1" applyAlignment="1" applyProtection="1">
      <alignment horizontal="left" vertical="top" wrapText="1" readingOrder="1"/>
      <protection locked="0"/>
    </xf>
    <xf numFmtId="0" fontId="18" fillId="0" borderId="89" xfId="0" applyNumberFormat="1" applyFont="1" applyFill="1" applyBorder="1" applyAlignment="1" applyProtection="1">
      <alignment horizontal="left" vertical="top" wrapText="1" readingOrder="1"/>
      <protection locked="0"/>
    </xf>
    <xf numFmtId="0" fontId="18" fillId="8" borderId="94" xfId="0" applyNumberFormat="1" applyFont="1" applyFill="1" applyBorder="1" applyAlignment="1" applyProtection="1">
      <alignment horizontal="left" vertical="top" wrapText="1" readingOrder="1"/>
      <protection locked="0"/>
    </xf>
    <xf numFmtId="0" fontId="18" fillId="8" borderId="95"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horizontal="center" vertical="top" wrapText="1" readingOrder="1"/>
      <protection locked="0"/>
    </xf>
    <xf numFmtId="0" fontId="21" fillId="0" borderId="96" xfId="0" applyNumberFormat="1" applyFont="1" applyFill="1" applyBorder="1" applyAlignment="1" applyProtection="1">
      <alignment horizontal="center" vertical="top" wrapText="1" readingOrder="1"/>
      <protection locked="0"/>
    </xf>
    <xf numFmtId="0" fontId="18" fillId="0" borderId="93" xfId="0" applyNumberFormat="1" applyFont="1" applyFill="1" applyBorder="1" applyAlignment="1" applyProtection="1">
      <alignment horizontal="left" vertical="top" wrapText="1" readingOrder="1"/>
      <protection locked="0"/>
    </xf>
    <xf numFmtId="0" fontId="18" fillId="0" borderId="97" xfId="0" applyNumberFormat="1" applyFont="1" applyFill="1" applyBorder="1" applyAlignment="1" applyProtection="1">
      <alignment horizontal="left" vertical="top" wrapText="1" readingOrder="1"/>
      <protection locked="0"/>
    </xf>
    <xf numFmtId="49" fontId="6" fillId="4" borderId="7" xfId="0" applyNumberFormat="1" applyFont="1" applyFill="1" applyBorder="1" applyAlignment="1">
      <alignment horizontal="left" vertical="top"/>
    </xf>
    <xf numFmtId="49" fontId="6" fillId="4" borderId="1" xfId="0" applyNumberFormat="1" applyFont="1" applyFill="1" applyBorder="1" applyAlignment="1">
      <alignment horizontal="left" vertical="top"/>
    </xf>
    <xf numFmtId="49" fontId="6" fillId="4" borderId="16" xfId="0" applyNumberFormat="1" applyFont="1" applyFill="1" applyBorder="1" applyAlignment="1">
      <alignment horizontal="left" vertical="top"/>
    </xf>
    <xf numFmtId="49" fontId="6" fillId="4"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20" fillId="0" borderId="102" xfId="0" applyNumberFormat="1" applyFont="1" applyFill="1" applyBorder="1" applyAlignment="1" applyProtection="1">
      <alignment horizontal="center" vertical="center" wrapText="1" readingOrder="1"/>
    </xf>
    <xf numFmtId="0" fontId="20" fillId="0" borderId="56" xfId="0" applyNumberFormat="1" applyFont="1" applyFill="1" applyBorder="1" applyAlignment="1" applyProtection="1">
      <alignment horizontal="center" vertical="center" wrapText="1" readingOrder="1"/>
    </xf>
    <xf numFmtId="0" fontId="20" fillId="0" borderId="103" xfId="0" applyNumberFormat="1" applyFont="1" applyFill="1" applyBorder="1" applyAlignment="1" applyProtection="1">
      <alignment horizontal="center" vertical="center" wrapText="1" readingOrder="1"/>
    </xf>
    <xf numFmtId="0" fontId="18" fillId="0" borderId="108" xfId="0" applyNumberFormat="1" applyFont="1" applyFill="1" applyBorder="1" applyAlignment="1" applyProtection="1">
      <alignment horizontal="left" vertical="top" wrapText="1" readingOrder="1"/>
      <protection locked="0"/>
    </xf>
    <xf numFmtId="0" fontId="18" fillId="0" borderId="0" xfId="0" applyNumberFormat="1" applyFont="1" applyFill="1" applyBorder="1" applyAlignment="1" applyProtection="1">
      <alignment horizontal="left" vertical="top" wrapText="1" readingOrder="1"/>
      <protection locked="0"/>
    </xf>
    <xf numFmtId="0" fontId="18" fillId="0" borderId="109" xfId="0" applyNumberFormat="1" applyFont="1" applyFill="1" applyBorder="1" applyAlignment="1" applyProtection="1">
      <alignment horizontal="left" vertical="top" wrapText="1" readingOrder="1"/>
      <protection locked="0"/>
    </xf>
    <xf numFmtId="0" fontId="18" fillId="0" borderId="44" xfId="0" applyNumberFormat="1" applyFont="1" applyFill="1" applyBorder="1" applyAlignment="1" applyProtection="1">
      <alignment horizontal="left" vertical="top" wrapText="1" readingOrder="1"/>
      <protection locked="0"/>
    </xf>
    <xf numFmtId="0" fontId="3" fillId="0" borderId="0" xfId="0" applyFont="1" applyAlignment="1">
      <alignment horizontal="center" vertical="top"/>
    </xf>
    <xf numFmtId="0" fontId="14" fillId="0" borderId="0" xfId="0" applyFont="1" applyAlignment="1">
      <alignment horizontal="center" vertical="top" wrapText="1"/>
    </xf>
    <xf numFmtId="0" fontId="19" fillId="0" borderId="67" xfId="0" applyNumberFormat="1" applyFont="1" applyFill="1" applyBorder="1" applyAlignment="1" applyProtection="1">
      <alignment horizontal="center" vertical="center" wrapText="1" readingOrder="1"/>
    </xf>
    <xf numFmtId="0" fontId="19" fillId="0" borderId="74" xfId="0" applyNumberFormat="1" applyFont="1" applyFill="1" applyBorder="1" applyAlignment="1" applyProtection="1">
      <alignment horizontal="center" vertical="center" wrapText="1" readingOrder="1"/>
    </xf>
    <xf numFmtId="0" fontId="19" fillId="0" borderId="78" xfId="0" applyNumberFormat="1" applyFont="1" applyFill="1" applyBorder="1" applyAlignment="1" applyProtection="1">
      <alignment horizontal="center" vertical="center" wrapText="1" readingOrder="1"/>
    </xf>
    <xf numFmtId="0" fontId="20" fillId="0" borderId="68" xfId="0" applyNumberFormat="1" applyFont="1" applyFill="1" applyBorder="1" applyAlignment="1" applyProtection="1">
      <alignment horizontal="center" vertical="center" wrapText="1" readingOrder="1"/>
    </xf>
    <xf numFmtId="0" fontId="20" fillId="0" borderId="75" xfId="0" applyNumberFormat="1" applyFont="1" applyFill="1" applyBorder="1" applyAlignment="1" applyProtection="1">
      <alignment horizontal="center" vertical="center" wrapText="1" readingOrder="1"/>
    </xf>
    <xf numFmtId="0" fontId="20" fillId="0" borderId="79" xfId="0" applyNumberFormat="1" applyFont="1" applyFill="1" applyBorder="1" applyAlignment="1" applyProtection="1">
      <alignment horizontal="center" vertical="center" wrapText="1" readingOrder="1"/>
    </xf>
    <xf numFmtId="0" fontId="20" fillId="0" borderId="68" xfId="0" applyNumberFormat="1" applyFont="1" applyFill="1" applyBorder="1" applyAlignment="1" applyProtection="1">
      <alignment horizontal="center" vertical="center" textRotation="90" wrapText="1" readingOrder="1"/>
    </xf>
    <xf numFmtId="0" fontId="20" fillId="0" borderId="75" xfId="0" applyNumberFormat="1" applyFont="1" applyFill="1" applyBorder="1" applyAlignment="1" applyProtection="1">
      <alignment horizontal="center" vertical="center" textRotation="90" wrapText="1" readingOrder="1"/>
    </xf>
    <xf numFmtId="0" fontId="20" fillId="0" borderId="79" xfId="0" applyNumberFormat="1" applyFont="1" applyFill="1" applyBorder="1" applyAlignment="1" applyProtection="1">
      <alignment horizontal="center" vertical="center" textRotation="90" wrapText="1" readingOrder="1"/>
    </xf>
    <xf numFmtId="0" fontId="18" fillId="0" borderId="68" xfId="0" applyNumberFormat="1" applyFont="1" applyFill="1" applyBorder="1" applyAlignment="1" applyProtection="1">
      <alignment horizontal="center" vertical="center" textRotation="90" wrapText="1" readingOrder="1"/>
    </xf>
    <xf numFmtId="0" fontId="18" fillId="0" borderId="75" xfId="0" applyNumberFormat="1" applyFont="1" applyFill="1" applyBorder="1" applyAlignment="1" applyProtection="1">
      <alignment horizontal="center" vertical="center" textRotation="90" wrapText="1" readingOrder="1"/>
    </xf>
    <xf numFmtId="0" fontId="18" fillId="0" borderId="79" xfId="0" applyNumberFormat="1" applyFont="1" applyFill="1" applyBorder="1" applyAlignment="1" applyProtection="1">
      <alignment horizontal="center" vertical="center" textRotation="90" wrapText="1" readingOrder="1"/>
    </xf>
    <xf numFmtId="165" fontId="20" fillId="0" borderId="68" xfId="0" applyNumberFormat="1" applyFont="1" applyFill="1" applyBorder="1" applyAlignment="1" applyProtection="1">
      <alignment horizontal="center" vertical="center" textRotation="90" wrapText="1" readingOrder="1"/>
    </xf>
    <xf numFmtId="165" fontId="20" fillId="0" borderId="75" xfId="0" applyNumberFormat="1" applyFont="1" applyFill="1" applyBorder="1" applyAlignment="1" applyProtection="1">
      <alignment horizontal="center" vertical="center" textRotation="90" wrapText="1" readingOrder="1"/>
    </xf>
    <xf numFmtId="165" fontId="20" fillId="0" borderId="79" xfId="0" applyNumberFormat="1" applyFont="1" applyFill="1" applyBorder="1" applyAlignment="1" applyProtection="1">
      <alignment horizontal="center" vertical="center" textRotation="90" wrapText="1" readingOrder="1"/>
    </xf>
    <xf numFmtId="0" fontId="20" fillId="0" borderId="69" xfId="0" applyNumberFormat="1" applyFont="1" applyFill="1" applyBorder="1" applyAlignment="1" applyProtection="1">
      <alignment horizontal="center" vertical="center" wrapText="1" readingOrder="1"/>
    </xf>
    <xf numFmtId="0" fontId="20" fillId="0" borderId="70" xfId="0" applyNumberFormat="1" applyFont="1" applyFill="1" applyBorder="1" applyAlignment="1" applyProtection="1">
      <alignment horizontal="center" vertical="center" wrapText="1" readingOrder="1"/>
    </xf>
    <xf numFmtId="0" fontId="20" fillId="0" borderId="71" xfId="0" applyNumberFormat="1" applyFont="1" applyFill="1" applyBorder="1" applyAlignment="1" applyProtection="1">
      <alignment horizontal="center" vertical="center" wrapText="1" readingOrder="1"/>
    </xf>
    <xf numFmtId="0" fontId="20" fillId="0" borderId="72" xfId="0" applyNumberFormat="1" applyFont="1" applyFill="1" applyBorder="1" applyAlignment="1" applyProtection="1">
      <alignment horizontal="center" vertical="center" wrapText="1" readingOrder="1"/>
    </xf>
    <xf numFmtId="0" fontId="20" fillId="0" borderId="76" xfId="0" applyNumberFormat="1" applyFont="1" applyFill="1" applyBorder="1" applyAlignment="1" applyProtection="1">
      <alignment horizontal="center" vertical="center" wrapText="1" readingOrder="1"/>
    </xf>
    <xf numFmtId="0" fontId="20" fillId="0" borderId="80" xfId="0" applyNumberFormat="1" applyFont="1" applyFill="1" applyBorder="1" applyAlignment="1" applyProtection="1">
      <alignment horizontal="center" vertical="center" wrapText="1" readingOrder="1"/>
    </xf>
    <xf numFmtId="0" fontId="20" fillId="0" borderId="73" xfId="0" applyNumberFormat="1" applyFont="1" applyFill="1" applyBorder="1" applyAlignment="1" applyProtection="1">
      <alignment horizontal="center" vertical="center" wrapText="1" readingOrder="1"/>
    </xf>
    <xf numFmtId="0" fontId="20" fillId="0" borderId="77" xfId="0" applyNumberFormat="1" applyFont="1" applyFill="1" applyBorder="1" applyAlignment="1" applyProtection="1">
      <alignment horizontal="center" vertical="center" wrapText="1" readingOrder="1"/>
    </xf>
    <xf numFmtId="0" fontId="20" fillId="0" borderId="81" xfId="0" applyNumberFormat="1" applyFont="1" applyFill="1" applyBorder="1" applyAlignment="1" applyProtection="1">
      <alignment horizontal="center" vertical="center" wrapText="1" readingOrder="1"/>
    </xf>
    <xf numFmtId="0" fontId="19" fillId="0" borderId="75" xfId="0" applyNumberFormat="1" applyFont="1" applyFill="1" applyBorder="1" applyAlignment="1" applyProtection="1">
      <alignment horizontal="center" vertical="center" wrapText="1" readingOrder="1"/>
    </xf>
    <xf numFmtId="0" fontId="19" fillId="0" borderId="79" xfId="0" applyNumberFormat="1" applyFont="1" applyFill="1" applyBorder="1" applyAlignment="1" applyProtection="1">
      <alignment horizontal="center" vertical="center" wrapText="1" readingOrder="1"/>
    </xf>
    <xf numFmtId="0" fontId="15" fillId="0" borderId="0" xfId="1" applyFont="1" applyAlignment="1">
      <alignment horizontal="left" vertical="center" wrapText="1"/>
    </xf>
    <xf numFmtId="0" fontId="14" fillId="3" borderId="0" xfId="0" applyFont="1" applyFill="1" applyBorder="1" applyAlignment="1">
      <alignment horizontal="left" wrapText="1"/>
    </xf>
    <xf numFmtId="0" fontId="4" fillId="0" borderId="0" xfId="0" applyFont="1" applyAlignment="1">
      <alignment horizontal="left" wrapText="1"/>
    </xf>
    <xf numFmtId="0" fontId="9" fillId="0" borderId="0" xfId="0" applyFont="1" applyFill="1" applyBorder="1" applyAlignment="1">
      <alignment horizontal="left" vertical="top"/>
    </xf>
    <xf numFmtId="0" fontId="9" fillId="0" borderId="0" xfId="0" applyFont="1" applyFill="1" applyBorder="1" applyAlignment="1">
      <alignment horizontal="left" vertical="top" wrapText="1"/>
    </xf>
    <xf numFmtId="0" fontId="14" fillId="0" borderId="0" xfId="0" applyFont="1" applyFill="1" applyAlignment="1">
      <alignment wrapText="1"/>
    </xf>
    <xf numFmtId="0" fontId="15" fillId="0" borderId="0" xfId="1" applyFont="1" applyBorder="1" applyAlignment="1">
      <alignment horizontal="left" vertical="top" wrapText="1"/>
    </xf>
    <xf numFmtId="0" fontId="3" fillId="0" borderId="0" xfId="0" applyFont="1" applyAlignment="1">
      <alignment horizontal="left" vertical="top" wrapText="1"/>
    </xf>
    <xf numFmtId="0" fontId="11" fillId="0" borderId="0" xfId="0" applyFont="1" applyFill="1" applyAlignment="1">
      <alignment horizontal="left" vertical="top" wrapText="1"/>
    </xf>
    <xf numFmtId="0" fontId="11" fillId="0" borderId="0" xfId="0" applyFont="1" applyFill="1" applyAlignment="1">
      <alignment horizontal="center" vertical="top" wrapText="1"/>
    </xf>
    <xf numFmtId="3" fontId="2" fillId="5" borderId="2" xfId="0" applyNumberFormat="1" applyFont="1" applyFill="1" applyBorder="1" applyAlignment="1">
      <alignment horizontal="right" vertical="top" wrapText="1"/>
    </xf>
    <xf numFmtId="3" fontId="2" fillId="5" borderId="27" xfId="0" applyNumberFormat="1" applyFont="1" applyFill="1" applyBorder="1" applyAlignment="1">
      <alignment horizontal="right" vertical="top" wrapText="1"/>
    </xf>
    <xf numFmtId="3" fontId="2" fillId="5" borderId="28" xfId="0" applyNumberFormat="1" applyFont="1" applyFill="1" applyBorder="1" applyAlignment="1">
      <alignment horizontal="right" vertical="top" wrapText="1"/>
    </xf>
    <xf numFmtId="3" fontId="4" fillId="0" borderId="0" xfId="0" applyNumberFormat="1" applyFont="1" applyAlignment="1">
      <alignment horizontal="center" vertical="center"/>
    </xf>
    <xf numFmtId="3" fontId="2" fillId="0" borderId="50" xfId="0" applyNumberFormat="1" applyFont="1" applyFill="1" applyBorder="1" applyAlignment="1">
      <alignment horizontal="center" wrapText="1"/>
    </xf>
    <xf numFmtId="3" fontId="2" fillId="0" borderId="5"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9" borderId="2" xfId="0" applyNumberFormat="1" applyFont="1" applyFill="1" applyBorder="1" applyAlignment="1">
      <alignment horizontal="center" vertical="top" wrapText="1"/>
    </xf>
    <xf numFmtId="3" fontId="2" fillId="9" borderId="27" xfId="0" applyNumberFormat="1" applyFont="1" applyFill="1" applyBorder="1" applyAlignment="1">
      <alignment horizontal="center" vertical="top" wrapText="1"/>
    </xf>
    <xf numFmtId="3" fontId="2" fillId="9" borderId="28" xfId="0" applyNumberFormat="1" applyFont="1" applyFill="1" applyBorder="1" applyAlignment="1">
      <alignment horizontal="center" vertical="top" wrapText="1"/>
    </xf>
    <xf numFmtId="3" fontId="1" fillId="0" borderId="61"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2" borderId="8" xfId="0" applyNumberFormat="1" applyFont="1" applyFill="1" applyBorder="1" applyAlignment="1">
      <alignment horizontal="right" vertical="top" wrapText="1"/>
    </xf>
    <xf numFmtId="3" fontId="2" fillId="2" borderId="1" xfId="0" applyNumberFormat="1" applyFont="1" applyFill="1" applyBorder="1" applyAlignment="1">
      <alignment horizontal="right" vertical="top" wrapText="1"/>
    </xf>
    <xf numFmtId="3" fontId="6" fillId="6" borderId="7"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6" fillId="6" borderId="26" xfId="0" applyNumberFormat="1" applyFont="1" applyFill="1" applyBorder="1" applyAlignment="1">
      <alignment horizontal="center" vertical="top"/>
    </xf>
    <xf numFmtId="3" fontId="2" fillId="8" borderId="28" xfId="0" applyNumberFormat="1" applyFont="1" applyFill="1" applyBorder="1" applyAlignment="1">
      <alignment horizontal="right" vertical="top" wrapText="1"/>
    </xf>
    <xf numFmtId="3" fontId="2" fillId="8" borderId="32" xfId="0" applyNumberFormat="1" applyFont="1" applyFill="1" applyBorder="1" applyAlignment="1">
      <alignment horizontal="right" vertical="top" wrapText="1"/>
    </xf>
    <xf numFmtId="3" fontId="1" fillId="8" borderId="31" xfId="0" applyNumberFormat="1" applyFont="1" applyFill="1" applyBorder="1" applyAlignment="1">
      <alignment horizontal="center" vertical="top"/>
    </xf>
    <xf numFmtId="3" fontId="1" fillId="8" borderId="32" xfId="0" applyNumberFormat="1" applyFont="1" applyFill="1" applyBorder="1" applyAlignment="1">
      <alignment horizontal="center" vertical="top"/>
    </xf>
    <xf numFmtId="3" fontId="1" fillId="8" borderId="48" xfId="0" applyNumberFormat="1" applyFont="1" applyFill="1" applyBorder="1" applyAlignment="1">
      <alignment horizontal="center" vertical="top"/>
    </xf>
    <xf numFmtId="3" fontId="2" fillId="9" borderId="28" xfId="0" applyNumberFormat="1" applyFont="1" applyFill="1" applyBorder="1" applyAlignment="1">
      <alignment horizontal="right" vertical="top"/>
    </xf>
    <xf numFmtId="3" fontId="2" fillId="9" borderId="32" xfId="0" applyNumberFormat="1" applyFont="1" applyFill="1" applyBorder="1" applyAlignment="1">
      <alignment horizontal="right" vertical="top"/>
    </xf>
    <xf numFmtId="3" fontId="1" fillId="9" borderId="31" xfId="0" applyNumberFormat="1" applyFont="1" applyFill="1" applyBorder="1" applyAlignment="1">
      <alignment horizontal="center" vertical="top"/>
    </xf>
    <xf numFmtId="3" fontId="1" fillId="9" borderId="32" xfId="0" applyNumberFormat="1" applyFont="1" applyFill="1" applyBorder="1" applyAlignment="1">
      <alignment horizontal="center" vertical="top"/>
    </xf>
    <xf numFmtId="3" fontId="1" fillId="9" borderId="48" xfId="0" applyNumberFormat="1" applyFont="1" applyFill="1" applyBorder="1" applyAlignment="1">
      <alignment horizontal="center" vertical="top"/>
    </xf>
    <xf numFmtId="3" fontId="6" fillId="0" borderId="7" xfId="0" applyNumberFormat="1" applyFont="1" applyBorder="1" applyAlignment="1">
      <alignment horizontal="left" vertical="top" wrapText="1"/>
    </xf>
    <xf numFmtId="3" fontId="6" fillId="0" borderId="26" xfId="0" applyNumberFormat="1" applyFont="1" applyBorder="1" applyAlignment="1">
      <alignment horizontal="left" vertical="top" wrapText="1"/>
    </xf>
    <xf numFmtId="3" fontId="6" fillId="0" borderId="65" xfId="0" applyNumberFormat="1" applyFont="1" applyBorder="1" applyAlignment="1">
      <alignment horizontal="left" vertical="top" wrapText="1"/>
    </xf>
    <xf numFmtId="3" fontId="6" fillId="0" borderId="54" xfId="0" applyNumberFormat="1" applyFont="1" applyBorder="1" applyAlignment="1">
      <alignment horizontal="left" vertical="top" wrapText="1"/>
    </xf>
    <xf numFmtId="49" fontId="5" fillId="0" borderId="6" xfId="0" applyNumberFormat="1" applyFont="1" applyBorder="1" applyAlignment="1">
      <alignment horizontal="center" vertical="top"/>
    </xf>
    <xf numFmtId="49" fontId="5" fillId="0" borderId="10" xfId="0" applyNumberFormat="1" applyFont="1" applyBorder="1" applyAlignment="1">
      <alignment horizontal="center" vertical="top"/>
    </xf>
    <xf numFmtId="3" fontId="6" fillId="0" borderId="1" xfId="0" applyNumberFormat="1" applyFont="1" applyFill="1" applyBorder="1" applyAlignment="1">
      <alignment horizontal="left" vertical="top" wrapText="1"/>
    </xf>
    <xf numFmtId="3" fontId="6" fillId="0" borderId="50" xfId="0" applyNumberFormat="1" applyFont="1" applyFill="1" applyBorder="1" applyAlignment="1">
      <alignment horizontal="left" vertical="top" wrapText="1"/>
    </xf>
    <xf numFmtId="3" fontId="8" fillId="0" borderId="8" xfId="0" applyNumberFormat="1" applyFont="1" applyFill="1" applyBorder="1" applyAlignment="1">
      <alignment horizontal="center" vertical="center" textRotation="90" wrapText="1"/>
    </xf>
    <xf numFmtId="3" fontId="8" fillId="0" borderId="52" xfId="0" applyNumberFormat="1" applyFont="1" applyFill="1" applyBorder="1" applyAlignment="1">
      <alignment horizontal="center" vertical="center" textRotation="90" wrapText="1"/>
    </xf>
    <xf numFmtId="3" fontId="5" fillId="0" borderId="22" xfId="0" applyNumberFormat="1" applyFont="1" applyBorder="1" applyAlignment="1">
      <alignment horizontal="center" vertical="top"/>
    </xf>
    <xf numFmtId="3" fontId="5" fillId="0" borderId="19" xfId="0" applyNumberFormat="1" applyFont="1" applyBorder="1" applyAlignment="1">
      <alignment horizontal="center" vertical="top"/>
    </xf>
    <xf numFmtId="3" fontId="6" fillId="0" borderId="49" xfId="0" applyNumberFormat="1" applyFont="1" applyBorder="1" applyAlignment="1">
      <alignment horizontal="left" vertical="top" wrapText="1"/>
    </xf>
    <xf numFmtId="3" fontId="6" fillId="0" borderId="11" xfId="0" applyNumberFormat="1" applyFont="1" applyBorder="1" applyAlignment="1">
      <alignment horizontal="left" vertical="top" wrapText="1"/>
    </xf>
    <xf numFmtId="3" fontId="6" fillId="0" borderId="49" xfId="0" applyNumberFormat="1" applyFont="1" applyBorder="1" applyAlignment="1">
      <alignment horizontal="center" vertical="top"/>
    </xf>
    <xf numFmtId="3" fontId="6" fillId="0" borderId="11" xfId="0" applyNumberFormat="1" applyFont="1" applyBorder="1" applyAlignment="1">
      <alignment horizontal="center" vertical="top"/>
    </xf>
    <xf numFmtId="3" fontId="6" fillId="0" borderId="33" xfId="0" applyNumberFormat="1" applyFont="1" applyFill="1" applyBorder="1" applyAlignment="1">
      <alignment horizontal="left" vertical="top" wrapText="1"/>
    </xf>
    <xf numFmtId="3" fontId="6" fillId="0" borderId="10" xfId="0" applyNumberFormat="1" applyFont="1" applyFill="1" applyBorder="1" applyAlignment="1">
      <alignment horizontal="left" vertical="top" wrapText="1"/>
    </xf>
    <xf numFmtId="3" fontId="6" fillId="0" borderId="36" xfId="0" applyNumberFormat="1" applyFont="1" applyBorder="1" applyAlignment="1">
      <alignment horizontal="left" vertical="top" wrapText="1"/>
    </xf>
    <xf numFmtId="3" fontId="6" fillId="0" borderId="40" xfId="0" applyNumberFormat="1" applyFont="1" applyBorder="1" applyAlignment="1">
      <alignment horizontal="left" vertical="top" wrapText="1"/>
    </xf>
    <xf numFmtId="3" fontId="2" fillId="5" borderId="59" xfId="0" applyNumberFormat="1" applyFont="1" applyFill="1" applyBorder="1" applyAlignment="1">
      <alignment horizontal="right" vertical="top" wrapText="1"/>
    </xf>
    <xf numFmtId="3" fontId="2" fillId="5" borderId="20" xfId="0" applyNumberFormat="1" applyFont="1" applyFill="1" applyBorder="1" applyAlignment="1">
      <alignment horizontal="right" vertical="top" wrapText="1"/>
    </xf>
    <xf numFmtId="3" fontId="6" fillId="4" borderId="15" xfId="0" applyNumberFormat="1" applyFont="1" applyFill="1" applyBorder="1" applyAlignment="1">
      <alignment horizontal="left" vertical="top" wrapText="1"/>
    </xf>
    <xf numFmtId="3" fontId="6" fillId="4" borderId="52" xfId="0" applyNumberFormat="1" applyFont="1" applyFill="1" applyBorder="1" applyAlignment="1">
      <alignment horizontal="left" vertical="top" wrapText="1"/>
    </xf>
    <xf numFmtId="3" fontId="6" fillId="0" borderId="8" xfId="0" applyNumberFormat="1" applyFont="1" applyFill="1" applyBorder="1" applyAlignment="1">
      <alignment horizontal="center" vertical="center" textRotation="90" wrapText="1"/>
    </xf>
    <xf numFmtId="3" fontId="6" fillId="0" borderId="52" xfId="0" applyNumberFormat="1" applyFont="1" applyFill="1" applyBorder="1" applyAlignment="1">
      <alignment horizontal="center" vertical="center" textRotation="90" wrapText="1"/>
    </xf>
    <xf numFmtId="3" fontId="5" fillId="0" borderId="37" xfId="0" applyNumberFormat="1" applyFont="1" applyBorder="1" applyAlignment="1">
      <alignment horizontal="center" vertical="top"/>
    </xf>
    <xf numFmtId="3" fontId="5" fillId="0" borderId="12" xfId="0" applyNumberFormat="1" applyFont="1" applyBorder="1" applyAlignment="1">
      <alignment horizontal="center" vertical="top"/>
    </xf>
    <xf numFmtId="3" fontId="6" fillId="0" borderId="16" xfId="0" applyNumberFormat="1" applyFont="1" applyBorder="1" applyAlignment="1">
      <alignment horizontal="left" vertical="top" wrapText="1"/>
    </xf>
    <xf numFmtId="3" fontId="6" fillId="4" borderId="45" xfId="0" applyNumberFormat="1" applyFont="1" applyFill="1" applyBorder="1" applyAlignment="1">
      <alignment horizontal="center" vertical="top"/>
    </xf>
    <xf numFmtId="3" fontId="6" fillId="4" borderId="36" xfId="0" applyNumberFormat="1" applyFont="1" applyFill="1" applyBorder="1" applyAlignment="1">
      <alignment horizontal="center" vertical="top"/>
    </xf>
    <xf numFmtId="3" fontId="6" fillId="4" borderId="36" xfId="0" applyNumberFormat="1" applyFont="1" applyFill="1" applyBorder="1" applyAlignment="1">
      <alignment horizontal="left" vertical="top" wrapText="1"/>
    </xf>
    <xf numFmtId="3" fontId="6" fillId="4" borderId="40"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4" borderId="17" xfId="0" applyNumberFormat="1" applyFont="1" applyFill="1" applyBorder="1" applyAlignment="1">
      <alignment horizontal="left" vertical="top" wrapText="1"/>
    </xf>
    <xf numFmtId="3" fontId="6" fillId="4" borderId="65" xfId="0" applyNumberFormat="1" applyFont="1" applyFill="1" applyBorder="1" applyAlignment="1">
      <alignment horizontal="left" vertical="top" wrapText="1"/>
    </xf>
    <xf numFmtId="3" fontId="6" fillId="4" borderId="54" xfId="0" applyNumberFormat="1" applyFont="1" applyFill="1" applyBorder="1" applyAlignment="1">
      <alignment horizontal="left" vertical="top" wrapText="1"/>
    </xf>
    <xf numFmtId="3" fontId="2" fillId="5" borderId="58" xfId="0" applyNumberFormat="1" applyFont="1" applyFill="1" applyBorder="1" applyAlignment="1">
      <alignment horizontal="right" vertical="top" wrapText="1"/>
    </xf>
    <xf numFmtId="3" fontId="6" fillId="8" borderId="33" xfId="0" applyNumberFormat="1" applyFont="1" applyFill="1" applyBorder="1" applyAlignment="1">
      <alignment horizontal="left" vertical="top" wrapText="1"/>
    </xf>
    <xf numFmtId="3" fontId="6" fillId="8" borderId="25" xfId="0" applyNumberFormat="1" applyFont="1" applyFill="1" applyBorder="1" applyAlignment="1">
      <alignment horizontal="left" vertical="top" wrapText="1"/>
    </xf>
    <xf numFmtId="3" fontId="6" fillId="8" borderId="45" xfId="0" applyNumberFormat="1" applyFont="1" applyFill="1" applyBorder="1" applyAlignment="1">
      <alignment horizontal="left" vertical="top" wrapText="1"/>
    </xf>
    <xf numFmtId="3" fontId="6" fillId="8" borderId="53" xfId="0" applyNumberFormat="1" applyFont="1" applyFill="1" applyBorder="1" applyAlignment="1">
      <alignment horizontal="left" vertical="top" wrapText="1"/>
    </xf>
    <xf numFmtId="3" fontId="6" fillId="4" borderId="47" xfId="0" applyNumberFormat="1" applyFont="1" applyFill="1" applyBorder="1" applyAlignment="1">
      <alignment horizontal="left" vertical="top" wrapText="1"/>
    </xf>
    <xf numFmtId="3" fontId="6" fillId="0" borderId="36" xfId="0" applyNumberFormat="1" applyFont="1" applyFill="1" applyBorder="1" applyAlignment="1">
      <alignment horizontal="center" vertical="top" wrapText="1"/>
    </xf>
    <xf numFmtId="3" fontId="6" fillId="0" borderId="35"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164" fontId="6" fillId="0" borderId="35" xfId="0" applyNumberFormat="1" applyFont="1" applyFill="1" applyBorder="1" applyAlignment="1">
      <alignment horizontal="center" vertical="top"/>
    </xf>
    <xf numFmtId="164" fontId="6" fillId="0" borderId="33" xfId="0" applyNumberFormat="1" applyFont="1" applyFill="1" applyBorder="1" applyAlignment="1">
      <alignment horizontal="center" vertical="top"/>
    </xf>
    <xf numFmtId="164" fontId="6" fillId="0" borderId="25" xfId="0" applyNumberFormat="1" applyFont="1" applyFill="1" applyBorder="1" applyAlignment="1">
      <alignment horizontal="center" vertical="top"/>
    </xf>
    <xf numFmtId="164" fontId="6" fillId="0" borderId="34" xfId="0" applyNumberFormat="1" applyFont="1" applyFill="1" applyBorder="1" applyAlignment="1">
      <alignment horizontal="center" vertical="top"/>
    </xf>
    <xf numFmtId="164" fontId="6" fillId="0" borderId="62" xfId="0" applyNumberFormat="1" applyFont="1" applyFill="1" applyBorder="1" applyAlignment="1">
      <alignment horizontal="center" vertical="top"/>
    </xf>
    <xf numFmtId="3" fontId="6" fillId="4" borderId="30" xfId="0" applyNumberFormat="1" applyFont="1" applyFill="1" applyBorder="1" applyAlignment="1">
      <alignment horizontal="left" vertical="top" wrapText="1"/>
    </xf>
    <xf numFmtId="3" fontId="6" fillId="4" borderId="14" xfId="0" applyNumberFormat="1" applyFont="1" applyFill="1" applyBorder="1" applyAlignment="1">
      <alignment horizontal="left" vertical="top" wrapText="1"/>
    </xf>
    <xf numFmtId="3" fontId="6" fillId="4" borderId="19" xfId="0" applyNumberFormat="1" applyFont="1" applyFill="1" applyBorder="1" applyAlignment="1">
      <alignment horizontal="left" vertical="top" wrapText="1"/>
    </xf>
    <xf numFmtId="164" fontId="6" fillId="0" borderId="14" xfId="0" applyNumberFormat="1" applyFont="1" applyBorder="1" applyAlignment="1">
      <alignment horizontal="center" vertical="center" textRotation="90" wrapText="1"/>
    </xf>
    <xf numFmtId="164" fontId="6" fillId="0" borderId="19" xfId="0" applyNumberFormat="1" applyFont="1" applyBorder="1" applyAlignment="1">
      <alignment horizontal="center" vertical="center" textRotation="90" wrapText="1"/>
    </xf>
    <xf numFmtId="3" fontId="1" fillId="0" borderId="39"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6" fillId="0" borderId="47" xfId="0" applyNumberFormat="1" applyFont="1" applyBorder="1" applyAlignment="1">
      <alignment horizontal="center" vertical="center" textRotation="90" wrapText="1"/>
    </xf>
    <xf numFmtId="3" fontId="6" fillId="0" borderId="52" xfId="0" applyNumberFormat="1" applyFont="1" applyBorder="1" applyAlignment="1">
      <alignment horizontal="center" vertical="center" textRotation="90" wrapText="1"/>
    </xf>
    <xf numFmtId="3" fontId="6" fillId="0" borderId="45" xfId="0" applyNumberFormat="1" applyFont="1" applyBorder="1" applyAlignment="1">
      <alignment horizontal="left" vertical="top" wrapText="1"/>
    </xf>
    <xf numFmtId="3" fontId="6" fillId="0" borderId="53" xfId="0" applyNumberFormat="1" applyFont="1" applyBorder="1" applyAlignment="1">
      <alignment horizontal="left" vertical="top" wrapText="1"/>
    </xf>
    <xf numFmtId="11" fontId="2" fillId="7" borderId="31" xfId="0" applyNumberFormat="1" applyFont="1" applyFill="1" applyBorder="1" applyAlignment="1">
      <alignment horizontal="left" vertical="top" wrapText="1"/>
    </xf>
    <xf numFmtId="11" fontId="2" fillId="7" borderId="32" xfId="0" applyNumberFormat="1" applyFont="1" applyFill="1" applyBorder="1" applyAlignment="1">
      <alignment horizontal="left" vertical="top" wrapText="1"/>
    </xf>
    <xf numFmtId="11" fontId="2" fillId="7" borderId="48" xfId="0" applyNumberFormat="1" applyFont="1" applyFill="1" applyBorder="1" applyAlignment="1">
      <alignment horizontal="left" vertical="top" wrapText="1"/>
    </xf>
    <xf numFmtId="3" fontId="7" fillId="9" borderId="31" xfId="0" applyNumberFormat="1" applyFont="1" applyFill="1" applyBorder="1" applyAlignment="1">
      <alignment horizontal="left" vertical="top" wrapText="1"/>
    </xf>
    <xf numFmtId="3" fontId="7" fillId="9" borderId="32" xfId="0" applyNumberFormat="1" applyFont="1" applyFill="1" applyBorder="1" applyAlignment="1">
      <alignment horizontal="left" vertical="top" wrapText="1"/>
    </xf>
    <xf numFmtId="3" fontId="7" fillId="9" borderId="48" xfId="0" applyNumberFormat="1" applyFont="1" applyFill="1" applyBorder="1" applyAlignment="1">
      <alignment horizontal="left" vertical="top" wrapText="1"/>
    </xf>
    <xf numFmtId="3" fontId="5" fillId="8" borderId="28"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5" fillId="8" borderId="48" xfId="0" applyNumberFormat="1" applyFont="1" applyFill="1" applyBorder="1" applyAlignment="1">
      <alignment horizontal="left" vertical="top" wrapText="1"/>
    </xf>
    <xf numFmtId="3" fontId="5" fillId="2" borderId="32" xfId="0" applyNumberFormat="1" applyFont="1" applyFill="1" applyBorder="1" applyAlignment="1">
      <alignment horizontal="left" vertical="top" wrapText="1"/>
    </xf>
    <xf numFmtId="3" fontId="5" fillId="2" borderId="1" xfId="0" applyNumberFormat="1" applyFont="1" applyFill="1" applyBorder="1" applyAlignment="1">
      <alignment horizontal="left" vertical="top" wrapText="1"/>
    </xf>
    <xf numFmtId="3" fontId="5" fillId="2" borderId="26" xfId="0" applyNumberFormat="1" applyFont="1" applyFill="1" applyBorder="1" applyAlignment="1">
      <alignment horizontal="left" vertical="top" wrapText="1"/>
    </xf>
    <xf numFmtId="3" fontId="5" fillId="0" borderId="8" xfId="0" applyNumberFormat="1" applyFont="1" applyFill="1" applyBorder="1" applyAlignment="1">
      <alignment horizontal="left" vertical="top" wrapText="1"/>
    </xf>
    <xf numFmtId="3" fontId="5" fillId="0" borderId="52" xfId="0" applyNumberFormat="1" applyFont="1" applyFill="1" applyBorder="1" applyAlignment="1">
      <alignment horizontal="left" vertical="top" wrapText="1"/>
    </xf>
    <xf numFmtId="3" fontId="6" fillId="0" borderId="22" xfId="0" applyNumberFormat="1" applyFont="1" applyBorder="1" applyAlignment="1">
      <alignment horizontal="left" vertical="top" wrapText="1"/>
    </xf>
    <xf numFmtId="3" fontId="6" fillId="0" borderId="19" xfId="0" applyNumberFormat="1" applyFont="1" applyBorder="1" applyAlignment="1">
      <alignment horizontal="left" vertical="top" wrapText="1"/>
    </xf>
    <xf numFmtId="3" fontId="1" fillId="0" borderId="50" xfId="0" applyNumberFormat="1" applyFont="1" applyBorder="1" applyAlignment="1">
      <alignment horizontal="right" wrapText="1"/>
    </xf>
    <xf numFmtId="11" fontId="1" fillId="0" borderId="41" xfId="0" applyNumberFormat="1" applyFont="1" applyBorder="1" applyAlignment="1">
      <alignment horizontal="center" vertical="center" textRotation="90" wrapText="1"/>
    </xf>
    <xf numFmtId="11" fontId="1" fillId="0" borderId="43" xfId="0" applyNumberFormat="1" applyFont="1" applyBorder="1" applyAlignment="1">
      <alignment horizontal="center" vertical="center" textRotation="90" wrapText="1"/>
    </xf>
    <xf numFmtId="11" fontId="1" fillId="0" borderId="39" xfId="0" applyNumberFormat="1" applyFont="1" applyBorder="1" applyAlignment="1">
      <alignment horizontal="center" vertical="center" textRotation="90" wrapText="1"/>
    </xf>
    <xf numFmtId="11" fontId="1" fillId="0" borderId="23" xfId="0" applyNumberFormat="1" applyFont="1" applyBorder="1" applyAlignment="1">
      <alignment horizontal="center" vertical="center" textRotation="90" wrapText="1"/>
    </xf>
    <xf numFmtId="11" fontId="1" fillId="0" borderId="44" xfId="0" applyNumberFormat="1" applyFont="1" applyBorder="1" applyAlignment="1">
      <alignment horizontal="center" vertical="center" textRotation="90" wrapText="1"/>
    </xf>
    <xf numFmtId="11" fontId="1" fillId="0" borderId="33" xfId="0" applyNumberFormat="1" applyFont="1" applyBorder="1" applyAlignment="1">
      <alignment horizontal="center" vertical="center" textRotation="90" wrapText="1"/>
    </xf>
    <xf numFmtId="49" fontId="1" fillId="0" borderId="23" xfId="0" applyNumberFormat="1" applyFont="1" applyBorder="1" applyAlignment="1">
      <alignment horizontal="center" vertical="center" textRotation="90" wrapText="1"/>
    </xf>
    <xf numFmtId="49" fontId="1" fillId="0" borderId="44" xfId="0" applyNumberFormat="1" applyFont="1" applyBorder="1" applyAlignment="1">
      <alignment horizontal="center" vertical="center" textRotation="90" wrapText="1"/>
    </xf>
    <xf numFmtId="49" fontId="1" fillId="0" borderId="33"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wrapText="1"/>
    </xf>
    <xf numFmtId="3" fontId="1" fillId="0" borderId="44" xfId="0" applyNumberFormat="1" applyFont="1" applyBorder="1" applyAlignment="1">
      <alignment horizontal="center" vertical="center" wrapText="1"/>
    </xf>
    <xf numFmtId="3" fontId="1" fillId="0" borderId="33" xfId="0" applyNumberFormat="1" applyFont="1" applyBorder="1" applyAlignment="1">
      <alignment horizontal="center" vertical="center" wrapText="1"/>
    </xf>
    <xf numFmtId="3" fontId="1" fillId="0" borderId="51" xfId="0" applyNumberFormat="1" applyFont="1" applyBorder="1" applyAlignment="1">
      <alignment horizontal="center" vertical="center" textRotation="90" wrapText="1"/>
    </xf>
    <xf numFmtId="3" fontId="1" fillId="0" borderId="46" xfId="0" applyNumberFormat="1" applyFont="1" applyBorder="1" applyAlignment="1">
      <alignment horizontal="center" vertical="center" textRotation="90" wrapText="1"/>
    </xf>
    <xf numFmtId="3" fontId="1" fillId="0" borderId="47"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38"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56" xfId="0" applyNumberFormat="1" applyFont="1" applyBorder="1" applyAlignment="1">
      <alignment horizontal="center" vertical="center" textRotation="90" wrapText="1"/>
    </xf>
    <xf numFmtId="3" fontId="1" fillId="0" borderId="55"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wrapText="1"/>
    </xf>
    <xf numFmtId="3" fontId="1" fillId="0" borderId="56"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4"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cellXfs>
  <cellStyles count="2">
    <cellStyle name="Įprastas" xfId="0" builtinId="0"/>
    <cellStyle name="Įprastas 2" xfId="1"/>
  </cellStyles>
  <dxfs count="0"/>
  <tableStyles count="0" defaultTableStyle="TableStyleMedium2" defaultPivotStyle="PivotStyleLight16"/>
  <colors>
    <mruColors>
      <color rgb="FFFFFF99"/>
      <color rgb="FFFFCC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2019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Lbls>
            <c:dLbl>
              <c:idx val="0"/>
              <c:layout>
                <c:manualLayout>
                  <c:x val="0.16928617499587065"/>
                  <c:y val="1.5478366207568536E-2"/>
                </c:manualLayout>
              </c:layout>
              <c:tx>
                <c:rich>
                  <a:bodyPr/>
                  <a:lstStyle/>
                  <a:p>
                    <a:r>
                      <a:rPr lang="en-US"/>
                      <a:t>faktiškai įvykdyta -</a:t>
                    </a:r>
                    <a:r>
                      <a:rPr lang="en-US" baseline="0"/>
                      <a:t>
</a:t>
                    </a:r>
                    <a:fld id="{031637C1-0B56-4534-B64C-12C9133F45B4}"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Ataskaita!$A$10:$A$11</c:f>
              <c:strCache>
                <c:ptCount val="2"/>
                <c:pt idx="0">
                  <c:v>faktiškai įvykdytos –</c:v>
                </c:pt>
                <c:pt idx="1">
                  <c:v>iš dalies įvykdyta –</c:v>
                </c:pt>
              </c:strCache>
            </c:strRef>
          </c:cat>
          <c:val>
            <c:numRef>
              <c:f>Ataskaita!$B$10:$B$11</c:f>
              <c:numCache>
                <c:formatCode>General</c:formatCode>
                <c:ptCount val="2"/>
                <c:pt idx="0">
                  <c:v>8</c:v>
                </c:pt>
                <c:pt idx="1">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9524</xdr:rowOff>
    </xdr:from>
    <xdr:to>
      <xdr:col>6</xdr:col>
      <xdr:colOff>823912</xdr:colOff>
      <xdr:row>29</xdr:row>
      <xdr:rowOff>38099</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140625" defaultRowHeight="15.75" x14ac:dyDescent="0.25"/>
  <cols>
    <col min="1" max="1" width="22.7109375" style="1" customWidth="1"/>
    <col min="2" max="2" width="60.7109375" style="1" customWidth="1"/>
    <col min="3" max="16384" width="9.140625" style="1"/>
  </cols>
  <sheetData>
    <row r="1" spans="1:2" x14ac:dyDescent="0.25">
      <c r="A1" s="291" t="s">
        <v>26</v>
      </c>
      <c r="B1" s="291"/>
    </row>
    <row r="2" spans="1:2" ht="31.5" x14ac:dyDescent="0.25">
      <c r="A2" s="2" t="s">
        <v>5</v>
      </c>
      <c r="B2" s="3" t="s">
        <v>27</v>
      </c>
    </row>
    <row r="3" spans="1:2" x14ac:dyDescent="0.25">
      <c r="A3" s="2">
        <v>1</v>
      </c>
      <c r="B3" s="3" t="s">
        <v>28</v>
      </c>
    </row>
    <row r="4" spans="1:2" x14ac:dyDescent="0.25">
      <c r="A4" s="2">
        <v>2</v>
      </c>
      <c r="B4" s="3" t="s">
        <v>29</v>
      </c>
    </row>
    <row r="5" spans="1:2" x14ac:dyDescent="0.25">
      <c r="A5" s="2">
        <v>3</v>
      </c>
      <c r="B5" s="3" t="s">
        <v>30</v>
      </c>
    </row>
    <row r="6" spans="1:2" x14ac:dyDescent="0.25">
      <c r="A6" s="2">
        <v>4</v>
      </c>
      <c r="B6" s="3" t="s">
        <v>31</v>
      </c>
    </row>
    <row r="7" spans="1:2" x14ac:dyDescent="0.25">
      <c r="A7" s="2">
        <v>5</v>
      </c>
      <c r="B7" s="3" t="s">
        <v>32</v>
      </c>
    </row>
    <row r="8" spans="1:2" x14ac:dyDescent="0.25">
      <c r="A8" s="2">
        <v>6</v>
      </c>
      <c r="B8" s="3" t="s">
        <v>33</v>
      </c>
    </row>
    <row r="9" spans="1:2" ht="15.75" customHeight="1" x14ac:dyDescent="0.25"/>
    <row r="10" spans="1:2" ht="15.75" customHeight="1" x14ac:dyDescent="0.25">
      <c r="A10" s="292" t="s">
        <v>34</v>
      </c>
      <c r="B10" s="292"/>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140625" defaultRowHeight="15.75" x14ac:dyDescent="0.25"/>
  <cols>
    <col min="1" max="1" width="3.85546875" style="275" customWidth="1"/>
    <col min="2" max="2" width="32.7109375" style="182" customWidth="1"/>
    <col min="3" max="3" width="3.7109375" style="228" customWidth="1"/>
    <col min="4" max="4" width="5" style="229" customWidth="1"/>
    <col min="5" max="7" width="8" style="290" customWidth="1"/>
    <col min="8" max="8" width="11.140625" style="182" hidden="1" customWidth="1"/>
    <col min="9" max="9" width="27.28515625" style="182" customWidth="1"/>
    <col min="10" max="10" width="7.28515625" style="275" customWidth="1"/>
    <col min="11" max="11" width="7.7109375" style="229" customWidth="1"/>
    <col min="12" max="12" width="8.5703125" style="229" customWidth="1"/>
    <col min="13" max="14" width="33" style="182" customWidth="1"/>
    <col min="15" max="16384" width="9.140625" style="182"/>
  </cols>
  <sheetData>
    <row r="1" spans="1:16" x14ac:dyDescent="0.25">
      <c r="A1" s="314" t="s">
        <v>55</v>
      </c>
      <c r="B1" s="314"/>
      <c r="C1" s="314"/>
      <c r="D1" s="314"/>
      <c r="E1" s="314"/>
      <c r="F1" s="314"/>
      <c r="G1" s="314"/>
      <c r="H1" s="314"/>
      <c r="I1" s="314"/>
      <c r="J1" s="314"/>
      <c r="K1" s="314"/>
      <c r="L1" s="314"/>
      <c r="M1" s="314"/>
      <c r="N1" s="314"/>
      <c r="O1" s="60"/>
      <c r="P1" s="60"/>
    </row>
    <row r="2" spans="1:16" x14ac:dyDescent="0.25">
      <c r="A2" s="315" t="s">
        <v>56</v>
      </c>
      <c r="B2" s="315"/>
      <c r="C2" s="315"/>
      <c r="D2" s="315"/>
      <c r="E2" s="315"/>
      <c r="F2" s="315"/>
      <c r="G2" s="315"/>
      <c r="H2" s="315"/>
      <c r="I2" s="315"/>
      <c r="J2" s="315"/>
      <c r="K2" s="315"/>
      <c r="L2" s="315"/>
      <c r="M2" s="315"/>
      <c r="N2" s="315"/>
      <c r="O2" s="61"/>
      <c r="P2" s="61"/>
    </row>
    <row r="3" spans="1:16" ht="16.5" thickBot="1" x14ac:dyDescent="0.3">
      <c r="A3" s="11"/>
      <c r="B3" s="11"/>
      <c r="C3" s="14"/>
      <c r="D3" s="16"/>
      <c r="E3" s="16"/>
      <c r="F3" s="16"/>
      <c r="G3" s="16"/>
      <c r="H3" s="17"/>
      <c r="I3" s="17"/>
      <c r="J3" s="17"/>
      <c r="K3" s="4"/>
      <c r="L3" s="183"/>
      <c r="M3" s="183"/>
      <c r="N3" s="184" t="s">
        <v>38</v>
      </c>
      <c r="O3" s="183"/>
      <c r="P3" s="5"/>
    </row>
    <row r="4" spans="1:16" x14ac:dyDescent="0.25">
      <c r="A4" s="316" t="s">
        <v>95</v>
      </c>
      <c r="B4" s="319" t="s">
        <v>96</v>
      </c>
      <c r="C4" s="322" t="s">
        <v>97</v>
      </c>
      <c r="D4" s="325" t="s">
        <v>98</v>
      </c>
      <c r="E4" s="328" t="s">
        <v>99</v>
      </c>
      <c r="F4" s="328" t="s">
        <v>100</v>
      </c>
      <c r="G4" s="328" t="s">
        <v>101</v>
      </c>
      <c r="H4" s="319" t="s">
        <v>102</v>
      </c>
      <c r="I4" s="331" t="s">
        <v>103</v>
      </c>
      <c r="J4" s="332"/>
      <c r="K4" s="332"/>
      <c r="L4" s="333"/>
      <c r="M4" s="334" t="s">
        <v>50</v>
      </c>
      <c r="N4" s="337" t="s">
        <v>51</v>
      </c>
    </row>
    <row r="5" spans="1:16" x14ac:dyDescent="0.25">
      <c r="A5" s="317"/>
      <c r="B5" s="320"/>
      <c r="C5" s="323"/>
      <c r="D5" s="326"/>
      <c r="E5" s="329"/>
      <c r="F5" s="329"/>
      <c r="G5" s="329"/>
      <c r="H5" s="320"/>
      <c r="I5" s="320" t="s">
        <v>104</v>
      </c>
      <c r="J5" s="340" t="s">
        <v>105</v>
      </c>
      <c r="K5" s="320" t="s">
        <v>106</v>
      </c>
      <c r="L5" s="320"/>
      <c r="M5" s="335"/>
      <c r="N5" s="338"/>
    </row>
    <row r="6" spans="1:16" ht="16.5" thickBot="1" x14ac:dyDescent="0.3">
      <c r="A6" s="318"/>
      <c r="B6" s="321"/>
      <c r="C6" s="324"/>
      <c r="D6" s="327"/>
      <c r="E6" s="330"/>
      <c r="F6" s="330"/>
      <c r="G6" s="330"/>
      <c r="H6" s="321"/>
      <c r="I6" s="321"/>
      <c r="J6" s="341"/>
      <c r="K6" s="185" t="s">
        <v>107</v>
      </c>
      <c r="L6" s="185" t="s">
        <v>108</v>
      </c>
      <c r="M6" s="336"/>
      <c r="N6" s="339"/>
    </row>
    <row r="7" spans="1:16" ht="32.25" thickBot="1" x14ac:dyDescent="0.3">
      <c r="A7" s="186" t="s">
        <v>16</v>
      </c>
      <c r="B7" s="187" t="s">
        <v>109</v>
      </c>
      <c r="C7" s="188"/>
      <c r="D7" s="189"/>
      <c r="E7" s="190">
        <f t="shared" ref="E7:H8" si="0">SUM(E8:E8)</f>
        <v>271</v>
      </c>
      <c r="F7" s="190">
        <f t="shared" si="0"/>
        <v>271</v>
      </c>
      <c r="G7" s="190">
        <f t="shared" si="0"/>
        <v>139.9</v>
      </c>
      <c r="H7" s="191" t="e">
        <f t="shared" si="0"/>
        <v>#REF!</v>
      </c>
      <c r="I7" s="192"/>
      <c r="J7" s="193"/>
      <c r="K7" s="188"/>
      <c r="L7" s="188"/>
      <c r="M7" s="192"/>
      <c r="N7" s="194"/>
    </row>
    <row r="8" spans="1:16" ht="95.25" thickBot="1" x14ac:dyDescent="0.3">
      <c r="A8" s="195" t="s">
        <v>110</v>
      </c>
      <c r="B8" s="196" t="s">
        <v>22</v>
      </c>
      <c r="C8" s="197"/>
      <c r="D8" s="198"/>
      <c r="E8" s="199">
        <f t="shared" si="0"/>
        <v>271</v>
      </c>
      <c r="F8" s="199">
        <f t="shared" si="0"/>
        <v>271</v>
      </c>
      <c r="G8" s="199">
        <f t="shared" si="0"/>
        <v>139.9</v>
      </c>
      <c r="H8" s="200" t="e">
        <f t="shared" si="0"/>
        <v>#REF!</v>
      </c>
      <c r="I8" s="201" t="s">
        <v>111</v>
      </c>
      <c r="J8" s="202" t="s">
        <v>112</v>
      </c>
      <c r="K8" s="197" t="s">
        <v>113</v>
      </c>
      <c r="L8" s="197" t="s">
        <v>114</v>
      </c>
      <c r="M8" s="201"/>
      <c r="N8" s="203"/>
    </row>
    <row r="9" spans="1:16" ht="39" thickBot="1" x14ac:dyDescent="0.3">
      <c r="A9" s="204" t="s">
        <v>115</v>
      </c>
      <c r="B9" s="205" t="s">
        <v>23</v>
      </c>
      <c r="C9" s="206"/>
      <c r="D9" s="207"/>
      <c r="E9" s="208">
        <f>E10+E12+E14+E17+E23+E25+E27</f>
        <v>271</v>
      </c>
      <c r="F9" s="208">
        <f>F10+F12+F14+F17+F23+F25+F27</f>
        <v>271</v>
      </c>
      <c r="G9" s="208">
        <f>G10+G12+G14+G17+G23+G25+G27</f>
        <v>139.9</v>
      </c>
      <c r="H9" s="209" t="e">
        <f>H10+H12+H14+H17+H23+H25+H27+0.1</f>
        <v>#REF!</v>
      </c>
      <c r="I9" s="210"/>
      <c r="J9" s="211"/>
      <c r="K9" s="206"/>
      <c r="L9" s="206"/>
      <c r="M9" s="210"/>
      <c r="N9" s="212"/>
    </row>
    <row r="10" spans="1:16" ht="51.75" hidden="1" thickBot="1" x14ac:dyDescent="0.3">
      <c r="A10" s="213" t="s">
        <v>116</v>
      </c>
      <c r="B10" s="214" t="s">
        <v>117</v>
      </c>
      <c r="C10" s="215"/>
      <c r="D10" s="216"/>
      <c r="E10" s="217">
        <f>SUM(E11:E11)</f>
        <v>50</v>
      </c>
      <c r="F10" s="217">
        <f>SUM(F11:F11)</f>
        <v>50</v>
      </c>
      <c r="G10" s="217">
        <f>SUM(G11:G11)</f>
        <v>47.5</v>
      </c>
      <c r="H10" s="218">
        <f>SUM(H11:H11)</f>
        <v>2.5</v>
      </c>
      <c r="I10" s="219"/>
      <c r="J10" s="220"/>
      <c r="K10" s="216"/>
      <c r="L10" s="216"/>
      <c r="M10" s="219"/>
      <c r="N10" s="221"/>
    </row>
    <row r="11" spans="1:16" ht="51.75" thickBot="1" x14ac:dyDescent="0.3">
      <c r="A11" s="213" t="s">
        <v>116</v>
      </c>
      <c r="B11" s="214" t="s">
        <v>46</v>
      </c>
      <c r="C11" s="215">
        <v>1</v>
      </c>
      <c r="D11" s="216" t="s">
        <v>8</v>
      </c>
      <c r="E11" s="222">
        <v>50</v>
      </c>
      <c r="F11" s="222">
        <v>50</v>
      </c>
      <c r="G11" s="222">
        <v>47.5</v>
      </c>
      <c r="H11" s="223">
        <v>2.5</v>
      </c>
      <c r="I11" s="219" t="s">
        <v>118</v>
      </c>
      <c r="J11" s="220" t="s">
        <v>119</v>
      </c>
      <c r="K11" s="216">
        <v>16</v>
      </c>
      <c r="L11" s="216">
        <v>18</v>
      </c>
      <c r="M11" s="294" t="s">
        <v>120</v>
      </c>
      <c r="N11" s="295"/>
    </row>
    <row r="12" spans="1:16" ht="51.75" hidden="1" thickBot="1" x14ac:dyDescent="0.3">
      <c r="A12" s="213" t="s">
        <v>121</v>
      </c>
      <c r="B12" s="214" t="s">
        <v>44</v>
      </c>
      <c r="C12" s="215"/>
      <c r="D12" s="216"/>
      <c r="E12" s="217">
        <f>SUM(E13:E13)</f>
        <v>24.2</v>
      </c>
      <c r="F12" s="217">
        <f>SUM(F13:F13)</f>
        <v>28.2</v>
      </c>
      <c r="G12" s="217">
        <f>SUM(G13:G13)</f>
        <v>27.9</v>
      </c>
      <c r="H12" s="218">
        <f>SUM(H13:H13)</f>
        <v>0.3</v>
      </c>
      <c r="I12" s="219"/>
      <c r="J12" s="220"/>
      <c r="K12" s="216"/>
      <c r="L12" s="216"/>
      <c r="M12" s="219"/>
      <c r="N12" s="221"/>
    </row>
    <row r="13" spans="1:16" ht="51.75" thickBot="1" x14ac:dyDescent="0.3">
      <c r="A13" s="213" t="s">
        <v>121</v>
      </c>
      <c r="B13" s="214" t="s">
        <v>44</v>
      </c>
      <c r="C13" s="215">
        <v>1</v>
      </c>
      <c r="D13" s="216" t="s">
        <v>8</v>
      </c>
      <c r="E13" s="222">
        <v>24.2</v>
      </c>
      <c r="F13" s="222">
        <v>28.2</v>
      </c>
      <c r="G13" s="222">
        <v>27.9</v>
      </c>
      <c r="H13" s="223">
        <v>0.3</v>
      </c>
      <c r="I13" s="219" t="s">
        <v>122</v>
      </c>
      <c r="J13" s="220" t="s">
        <v>119</v>
      </c>
      <c r="K13" s="216">
        <v>5</v>
      </c>
      <c r="L13" s="216">
        <v>5</v>
      </c>
      <c r="M13" s="294" t="s">
        <v>123</v>
      </c>
      <c r="N13" s="295"/>
    </row>
    <row r="14" spans="1:16" ht="51.75" hidden="1" thickBot="1" x14ac:dyDescent="0.3">
      <c r="A14" s="213" t="s">
        <v>124</v>
      </c>
      <c r="B14" s="214" t="s">
        <v>125</v>
      </c>
      <c r="C14" s="215"/>
      <c r="D14" s="216"/>
      <c r="E14" s="217">
        <f>SUM(E15:E16)</f>
        <v>40.700000000000003</v>
      </c>
      <c r="F14" s="217">
        <f>SUM(F15:F16)</f>
        <v>39.5</v>
      </c>
      <c r="G14" s="217">
        <f>SUM(G15:G16)</f>
        <v>39.4</v>
      </c>
      <c r="H14" s="218">
        <f>SUM(H15:H16)</f>
        <v>0</v>
      </c>
      <c r="I14" s="219"/>
      <c r="J14" s="220"/>
      <c r="K14" s="216"/>
      <c r="L14" s="216"/>
      <c r="M14" s="219"/>
      <c r="N14" s="221"/>
    </row>
    <row r="15" spans="1:16" ht="126.75" thickBot="1" x14ac:dyDescent="0.3">
      <c r="A15" s="213" t="s">
        <v>124</v>
      </c>
      <c r="B15" s="214" t="s">
        <v>126</v>
      </c>
      <c r="C15" s="215">
        <v>1</v>
      </c>
      <c r="D15" s="216" t="s">
        <v>8</v>
      </c>
      <c r="E15" s="222">
        <v>40</v>
      </c>
      <c r="F15" s="222">
        <v>38.799999999999997</v>
      </c>
      <c r="G15" s="222">
        <v>38.799999999999997</v>
      </c>
      <c r="H15" s="223">
        <v>0</v>
      </c>
      <c r="I15" s="219" t="s">
        <v>127</v>
      </c>
      <c r="J15" s="220" t="s">
        <v>119</v>
      </c>
      <c r="K15" s="216">
        <v>40</v>
      </c>
      <c r="L15" s="216">
        <v>40</v>
      </c>
      <c r="M15" s="224" t="s">
        <v>81</v>
      </c>
      <c r="N15" s="225"/>
    </row>
    <row r="16" spans="1:16" ht="221.25" thickBot="1" x14ac:dyDescent="0.3">
      <c r="A16" s="213" t="s">
        <v>128</v>
      </c>
      <c r="B16" s="214" t="s">
        <v>129</v>
      </c>
      <c r="C16" s="215">
        <v>1</v>
      </c>
      <c r="D16" s="216" t="s">
        <v>8</v>
      </c>
      <c r="E16" s="222">
        <v>0.7</v>
      </c>
      <c r="F16" s="222">
        <v>0.7</v>
      </c>
      <c r="G16" s="222">
        <v>0.6</v>
      </c>
      <c r="H16" s="223">
        <v>0</v>
      </c>
      <c r="I16" s="219" t="s">
        <v>130</v>
      </c>
      <c r="J16" s="220" t="s">
        <v>112</v>
      </c>
      <c r="K16" s="216">
        <v>14</v>
      </c>
      <c r="L16" s="216">
        <v>14</v>
      </c>
      <c r="M16" s="219" t="s">
        <v>131</v>
      </c>
      <c r="N16" s="221"/>
    </row>
    <row r="17" spans="1:15" ht="51.75" thickBot="1" x14ac:dyDescent="0.3">
      <c r="A17" s="213" t="s">
        <v>132</v>
      </c>
      <c r="B17" s="214" t="s">
        <v>71</v>
      </c>
      <c r="C17" s="215"/>
      <c r="D17" s="216"/>
      <c r="E17" s="217">
        <f>+E19+E21</f>
        <v>144.19999999999999</v>
      </c>
      <c r="F17" s="217">
        <f t="shared" ref="F17:G17" si="1">+F19+F21</f>
        <v>139.9</v>
      </c>
      <c r="G17" s="217">
        <f t="shared" si="1"/>
        <v>11.700000000000001</v>
      </c>
      <c r="H17" s="218" t="e">
        <f>#REF!+H19+H21</f>
        <v>#REF!</v>
      </c>
      <c r="I17" s="219"/>
      <c r="J17" s="220"/>
      <c r="K17" s="216"/>
      <c r="L17" s="216"/>
      <c r="M17" s="219"/>
      <c r="N17" s="221"/>
    </row>
    <row r="18" spans="1:15" ht="16.5" hidden="1" thickBot="1" x14ac:dyDescent="0.3">
      <c r="A18" s="226"/>
      <c r="B18" s="227"/>
      <c r="E18" s="230">
        <v>0</v>
      </c>
      <c r="F18" s="230">
        <v>9.6</v>
      </c>
      <c r="G18" s="230">
        <v>9.6</v>
      </c>
      <c r="H18" s="231">
        <v>0</v>
      </c>
      <c r="I18" s="232"/>
      <c r="J18" s="233"/>
      <c r="K18" s="234"/>
      <c r="L18" s="234"/>
      <c r="M18" s="232"/>
      <c r="N18" s="235"/>
    </row>
    <row r="19" spans="1:15" ht="204.75" x14ac:dyDescent="0.25">
      <c r="A19" s="236" t="s">
        <v>133</v>
      </c>
      <c r="B19" s="237" t="s">
        <v>134</v>
      </c>
      <c r="C19" s="238">
        <v>1</v>
      </c>
      <c r="D19" s="239" t="s">
        <v>8</v>
      </c>
      <c r="E19" s="240">
        <f>SUM(E20:E20)+141.7</f>
        <v>141.69999999999999</v>
      </c>
      <c r="F19" s="240">
        <f>SUM(F20:F20)+137.4</f>
        <v>137.4</v>
      </c>
      <c r="G19" s="240">
        <f>SUM(G20:G20)+9.3</f>
        <v>9.3000000000000007</v>
      </c>
      <c r="H19" s="218">
        <f>SUM(H20:H20)+128.1</f>
        <v>128.1</v>
      </c>
      <c r="I19" s="241" t="s">
        <v>135</v>
      </c>
      <c r="J19" s="242" t="s">
        <v>119</v>
      </c>
      <c r="K19" s="243">
        <v>9</v>
      </c>
      <c r="L19" s="243">
        <v>0</v>
      </c>
      <c r="M19" s="241"/>
      <c r="N19" s="244" t="s">
        <v>136</v>
      </c>
    </row>
    <row r="20" spans="1:15" ht="16.5" thickBot="1" x14ac:dyDescent="0.3">
      <c r="A20" s="245"/>
      <c r="B20" s="246"/>
      <c r="C20" s="247"/>
      <c r="D20" s="248"/>
      <c r="E20" s="249"/>
      <c r="F20" s="249"/>
      <c r="G20" s="249"/>
      <c r="H20" s="231">
        <v>0</v>
      </c>
      <c r="I20" s="250" t="s">
        <v>137</v>
      </c>
      <c r="J20" s="251" t="s">
        <v>138</v>
      </c>
      <c r="K20" s="252">
        <v>10</v>
      </c>
      <c r="L20" s="252">
        <v>5</v>
      </c>
      <c r="M20" s="296" t="s">
        <v>139</v>
      </c>
      <c r="N20" s="297"/>
    </row>
    <row r="21" spans="1:15" x14ac:dyDescent="0.25">
      <c r="A21" s="298" t="s">
        <v>140</v>
      </c>
      <c r="B21" s="300" t="s">
        <v>141</v>
      </c>
      <c r="C21" s="215">
        <v>1</v>
      </c>
      <c r="D21" s="216" t="s">
        <v>8</v>
      </c>
      <c r="E21" s="217">
        <f>SUM(E22:E22)+2.5</f>
        <v>2.5</v>
      </c>
      <c r="F21" s="217">
        <f>SUM(F22:F22)+2.5</f>
        <v>2.5</v>
      </c>
      <c r="G21" s="217">
        <f>SUM(G22:G22)+2.4</f>
        <v>2.4</v>
      </c>
      <c r="H21" s="218">
        <f>SUM(H22:H22)+0.1</f>
        <v>0.1</v>
      </c>
      <c r="I21" s="219" t="s">
        <v>142</v>
      </c>
      <c r="J21" s="220" t="s">
        <v>112</v>
      </c>
      <c r="K21" s="216">
        <v>6</v>
      </c>
      <c r="L21" s="216">
        <v>10</v>
      </c>
      <c r="M21" s="253"/>
      <c r="N21" s="221"/>
    </row>
    <row r="22" spans="1:15" ht="237" thickBot="1" x14ac:dyDescent="0.3">
      <c r="A22" s="299"/>
      <c r="B22" s="301"/>
      <c r="C22" s="254"/>
      <c r="D22" s="234"/>
      <c r="E22" s="230">
        <v>0</v>
      </c>
      <c r="F22" s="230">
        <v>0</v>
      </c>
      <c r="G22" s="230">
        <v>0</v>
      </c>
      <c r="H22" s="231">
        <v>0</v>
      </c>
      <c r="I22" s="232" t="s">
        <v>143</v>
      </c>
      <c r="J22" s="233" t="s">
        <v>119</v>
      </c>
      <c r="K22" s="234">
        <v>2</v>
      </c>
      <c r="L22" s="234">
        <v>6</v>
      </c>
      <c r="M22" s="255" t="s">
        <v>144</v>
      </c>
      <c r="N22" s="235"/>
    </row>
    <row r="23" spans="1:15" ht="63.75" hidden="1" thickBot="1" x14ac:dyDescent="0.3">
      <c r="A23" s="213" t="s">
        <v>145</v>
      </c>
      <c r="B23" s="214" t="s">
        <v>146</v>
      </c>
      <c r="C23" s="215"/>
      <c r="D23" s="216"/>
      <c r="E23" s="217">
        <f>SUM(E24:E24)</f>
        <v>7.9</v>
      </c>
      <c r="F23" s="217">
        <f>SUM(F24:F24)</f>
        <v>7.9</v>
      </c>
      <c r="G23" s="217">
        <f>SUM(G24:G24)</f>
        <v>7.9</v>
      </c>
      <c r="H23" s="218">
        <f>SUM(H24:H24)</f>
        <v>0</v>
      </c>
      <c r="I23" s="219"/>
      <c r="J23" s="220"/>
      <c r="K23" s="216"/>
      <c r="L23" s="216"/>
      <c r="M23" s="219"/>
      <c r="N23" s="221"/>
    </row>
    <row r="24" spans="1:15" ht="95.25" thickBot="1" x14ac:dyDescent="0.3">
      <c r="A24" s="213" t="s">
        <v>147</v>
      </c>
      <c r="B24" s="214" t="s">
        <v>146</v>
      </c>
      <c r="C24" s="215">
        <v>1</v>
      </c>
      <c r="D24" s="216" t="s">
        <v>8</v>
      </c>
      <c r="E24" s="222">
        <v>7.9</v>
      </c>
      <c r="F24" s="222">
        <v>7.9</v>
      </c>
      <c r="G24" s="222">
        <v>7.9</v>
      </c>
      <c r="H24" s="223">
        <v>0</v>
      </c>
      <c r="I24" s="219" t="s">
        <v>148</v>
      </c>
      <c r="J24" s="220" t="s">
        <v>119</v>
      </c>
      <c r="K24" s="216">
        <v>15</v>
      </c>
      <c r="L24" s="216">
        <v>15</v>
      </c>
      <c r="M24" s="219" t="s">
        <v>85</v>
      </c>
      <c r="N24" s="221"/>
    </row>
    <row r="25" spans="1:15" ht="51.75" hidden="1" thickBot="1" x14ac:dyDescent="0.3">
      <c r="A25" s="213" t="s">
        <v>149</v>
      </c>
      <c r="B25" s="214" t="s">
        <v>86</v>
      </c>
      <c r="C25" s="215"/>
      <c r="D25" s="216"/>
      <c r="E25" s="217">
        <f>SUM(E26:E26)</f>
        <v>4</v>
      </c>
      <c r="F25" s="217">
        <f>SUM(F26:F26)</f>
        <v>4</v>
      </c>
      <c r="G25" s="217">
        <f>SUM(G26:G26)</f>
        <v>4</v>
      </c>
      <c r="H25" s="218">
        <f>SUM(H26:H26)</f>
        <v>0</v>
      </c>
      <c r="I25" s="219"/>
      <c r="J25" s="220"/>
      <c r="K25" s="216"/>
      <c r="L25" s="216"/>
      <c r="M25" s="219"/>
      <c r="N25" s="221"/>
    </row>
    <row r="26" spans="1:15" ht="158.25" thickBot="1" x14ac:dyDescent="0.3">
      <c r="A26" s="213" t="s">
        <v>150</v>
      </c>
      <c r="B26" s="256" t="s">
        <v>86</v>
      </c>
      <c r="C26" s="215">
        <v>1</v>
      </c>
      <c r="D26" s="216" t="s">
        <v>8</v>
      </c>
      <c r="E26" s="222">
        <v>4</v>
      </c>
      <c r="F26" s="222">
        <v>4</v>
      </c>
      <c r="G26" s="222">
        <v>4</v>
      </c>
      <c r="H26" s="223">
        <v>0</v>
      </c>
      <c r="I26" s="257" t="s">
        <v>151</v>
      </c>
      <c r="J26" s="258" t="s">
        <v>119</v>
      </c>
      <c r="K26" s="259">
        <v>1</v>
      </c>
      <c r="L26" s="259">
        <v>1</v>
      </c>
      <c r="M26" s="257" t="s">
        <v>152</v>
      </c>
      <c r="N26" s="260"/>
    </row>
    <row r="27" spans="1:15" ht="51.75" hidden="1" thickBot="1" x14ac:dyDescent="0.3">
      <c r="A27" s="213" t="s">
        <v>153</v>
      </c>
      <c r="B27" s="214" t="s">
        <v>154</v>
      </c>
      <c r="C27" s="215"/>
      <c r="D27" s="216"/>
      <c r="E27" s="217">
        <f>SUM(E28:E28)</f>
        <v>0</v>
      </c>
      <c r="F27" s="217">
        <f>SUM(F28:F28)</f>
        <v>1.5</v>
      </c>
      <c r="G27" s="217">
        <f>SUM(G28:G28)</f>
        <v>1.5</v>
      </c>
      <c r="H27" s="218">
        <f>SUM(H28:H28)</f>
        <v>0</v>
      </c>
      <c r="I27" s="219"/>
      <c r="J27" s="220"/>
      <c r="K27" s="216"/>
      <c r="L27" s="216"/>
      <c r="M27" s="219"/>
      <c r="N27" s="221"/>
    </row>
    <row r="28" spans="1:15" ht="142.5" thickBot="1" x14ac:dyDescent="0.3">
      <c r="A28" s="261" t="s">
        <v>155</v>
      </c>
      <c r="B28" s="262" t="s">
        <v>154</v>
      </c>
      <c r="C28" s="263">
        <v>1</v>
      </c>
      <c r="D28" s="264" t="s">
        <v>8</v>
      </c>
      <c r="E28" s="265">
        <v>0</v>
      </c>
      <c r="F28" s="265">
        <v>1.5</v>
      </c>
      <c r="G28" s="265">
        <v>1.5</v>
      </c>
      <c r="H28" s="266">
        <v>0</v>
      </c>
      <c r="I28" s="267" t="s">
        <v>90</v>
      </c>
      <c r="J28" s="268" t="s">
        <v>112</v>
      </c>
      <c r="K28" s="264">
        <v>9</v>
      </c>
      <c r="L28" s="264">
        <v>6</v>
      </c>
      <c r="M28" s="267"/>
      <c r="N28" s="269" t="s">
        <v>91</v>
      </c>
    </row>
    <row r="29" spans="1:15" x14ac:dyDescent="0.25">
      <c r="A29" s="302" t="s">
        <v>156</v>
      </c>
      <c r="B29" s="303"/>
      <c r="C29" s="303"/>
      <c r="D29" s="303"/>
      <c r="E29" s="303"/>
      <c r="F29" s="303"/>
      <c r="G29" s="303"/>
      <c r="H29" s="303"/>
      <c r="I29" s="303"/>
      <c r="J29" s="303"/>
      <c r="K29" s="303"/>
      <c r="L29" s="303"/>
      <c r="M29" s="303"/>
      <c r="N29" s="303"/>
      <c r="O29" s="303"/>
    </row>
    <row r="30" spans="1:15" x14ac:dyDescent="0.25">
      <c r="A30" s="304" t="s">
        <v>157</v>
      </c>
      <c r="B30" s="305"/>
      <c r="C30" s="305"/>
      <c r="D30" s="305"/>
      <c r="E30" s="305"/>
      <c r="F30" s="305"/>
      <c r="G30" s="305"/>
      <c r="H30" s="305"/>
      <c r="I30" s="305"/>
      <c r="J30" s="305"/>
      <c r="K30" s="305"/>
      <c r="L30" s="305"/>
      <c r="M30" s="305"/>
      <c r="N30" s="305"/>
      <c r="O30" s="305"/>
    </row>
    <row r="31" spans="1:15" ht="16.5" thickBot="1" x14ac:dyDescent="0.3">
      <c r="A31" s="306" t="s">
        <v>18</v>
      </c>
      <c r="B31" s="306"/>
      <c r="C31" s="306"/>
      <c r="D31" s="306"/>
      <c r="E31" s="306"/>
      <c r="F31" s="306"/>
      <c r="G31" s="97"/>
      <c r="H31" s="270"/>
      <c r="I31" s="270"/>
      <c r="J31" s="270"/>
      <c r="K31" s="7"/>
      <c r="L31" s="8"/>
      <c r="M31" s="8"/>
      <c r="N31" s="8"/>
      <c r="O31" s="8"/>
    </row>
    <row r="32" spans="1:15" ht="86.25" x14ac:dyDescent="0.25">
      <c r="A32" s="271" t="s">
        <v>95</v>
      </c>
      <c r="B32" s="307" t="s">
        <v>96</v>
      </c>
      <c r="C32" s="308"/>
      <c r="D32" s="309"/>
      <c r="E32" s="272" t="s">
        <v>99</v>
      </c>
      <c r="F32" s="272" t="s">
        <v>100</v>
      </c>
      <c r="G32" s="273" t="s">
        <v>101</v>
      </c>
      <c r="H32" s="274" t="s">
        <v>102</v>
      </c>
    </row>
    <row r="33" spans="1:8" x14ac:dyDescent="0.25">
      <c r="A33" s="276" t="s">
        <v>158</v>
      </c>
      <c r="B33" s="310" t="s">
        <v>159</v>
      </c>
      <c r="C33" s="311"/>
      <c r="D33" s="312"/>
      <c r="E33" s="277">
        <v>0</v>
      </c>
      <c r="F33" s="278">
        <v>9.6</v>
      </c>
      <c r="G33" s="279">
        <v>9.6</v>
      </c>
      <c r="H33" s="280">
        <v>0</v>
      </c>
    </row>
    <row r="34" spans="1:8" x14ac:dyDescent="0.25">
      <c r="A34" s="281" t="s">
        <v>8</v>
      </c>
      <c r="B34" s="313" t="s">
        <v>160</v>
      </c>
      <c r="C34" s="313"/>
      <c r="D34" s="313"/>
      <c r="E34" s="282">
        <v>271</v>
      </c>
      <c r="F34" s="283">
        <v>271</v>
      </c>
      <c r="G34" s="284">
        <v>139.9</v>
      </c>
      <c r="H34" s="280">
        <v>131.1</v>
      </c>
    </row>
    <row r="35" spans="1:8" ht="16.5" thickBot="1" x14ac:dyDescent="0.3">
      <c r="A35" s="285"/>
      <c r="B35" s="293" t="s">
        <v>161</v>
      </c>
      <c r="C35" s="293"/>
      <c r="D35" s="293"/>
      <c r="E35" s="286">
        <f>SUM(E33:E34)</f>
        <v>271</v>
      </c>
      <c r="F35" s="287">
        <f>SUM(F33:F34)</f>
        <v>280.60000000000002</v>
      </c>
      <c r="G35" s="288">
        <f>SUM(G33:G34)</f>
        <v>149.5</v>
      </c>
      <c r="H35" s="289">
        <f>SUM(H33:H34)</f>
        <v>131.1</v>
      </c>
    </row>
  </sheetData>
  <mergeCells count="28">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 ref="B35:D35"/>
    <mergeCell ref="M11:N11"/>
    <mergeCell ref="M13:N13"/>
    <mergeCell ref="M20:N20"/>
    <mergeCell ref="A21:A22"/>
    <mergeCell ref="B21:B22"/>
    <mergeCell ref="A29:O29"/>
    <mergeCell ref="A30:O30"/>
    <mergeCell ref="A31:F31"/>
    <mergeCell ref="B32:D32"/>
    <mergeCell ref="B33:D33"/>
    <mergeCell ref="B34:D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I3" sqref="I3"/>
    </sheetView>
  </sheetViews>
  <sheetFormatPr defaultRowHeight="12.75" x14ac:dyDescent="0.2"/>
  <cols>
    <col min="1" max="1" width="18.28515625" customWidth="1"/>
    <col min="2" max="2" width="4.42578125" customWidth="1"/>
    <col min="3" max="3" width="12.28515625" customWidth="1"/>
    <col min="7" max="7" width="17.85546875" customWidth="1"/>
    <col min="8" max="8" width="16.42578125" customWidth="1"/>
    <col min="258" max="258" width="8.85546875" customWidth="1"/>
    <col min="263" max="263" width="18.85546875" customWidth="1"/>
    <col min="264" max="264" width="16.42578125" customWidth="1"/>
    <col min="514" max="514" width="8.85546875" customWidth="1"/>
    <col min="519" max="519" width="18.85546875" customWidth="1"/>
    <col min="520" max="520" width="16.42578125" customWidth="1"/>
    <col min="770" max="770" width="8.85546875" customWidth="1"/>
    <col min="775" max="775" width="18.85546875" customWidth="1"/>
    <col min="776" max="776" width="16.42578125" customWidth="1"/>
    <col min="1026" max="1026" width="8.85546875" customWidth="1"/>
    <col min="1031" max="1031" width="18.85546875" customWidth="1"/>
    <col min="1032" max="1032" width="16.42578125" customWidth="1"/>
    <col min="1282" max="1282" width="8.85546875" customWidth="1"/>
    <col min="1287" max="1287" width="18.85546875" customWidth="1"/>
    <col min="1288" max="1288" width="16.42578125" customWidth="1"/>
    <col min="1538" max="1538" width="8.85546875" customWidth="1"/>
    <col min="1543" max="1543" width="18.85546875" customWidth="1"/>
    <col min="1544" max="1544" width="16.42578125" customWidth="1"/>
    <col min="1794" max="1794" width="8.85546875" customWidth="1"/>
    <col min="1799" max="1799" width="18.85546875" customWidth="1"/>
    <col min="1800" max="1800" width="16.42578125" customWidth="1"/>
    <col min="2050" max="2050" width="8.85546875" customWidth="1"/>
    <col min="2055" max="2055" width="18.85546875" customWidth="1"/>
    <col min="2056" max="2056" width="16.42578125" customWidth="1"/>
    <col min="2306" max="2306" width="8.85546875" customWidth="1"/>
    <col min="2311" max="2311" width="18.85546875" customWidth="1"/>
    <col min="2312" max="2312" width="16.42578125" customWidth="1"/>
    <col min="2562" max="2562" width="8.85546875" customWidth="1"/>
    <col min="2567" max="2567" width="18.85546875" customWidth="1"/>
    <col min="2568" max="2568" width="16.42578125" customWidth="1"/>
    <col min="2818" max="2818" width="8.85546875" customWidth="1"/>
    <col min="2823" max="2823" width="18.85546875" customWidth="1"/>
    <col min="2824" max="2824" width="16.42578125" customWidth="1"/>
    <col min="3074" max="3074" width="8.85546875" customWidth="1"/>
    <col min="3079" max="3079" width="18.85546875" customWidth="1"/>
    <col min="3080" max="3080" width="16.42578125" customWidth="1"/>
    <col min="3330" max="3330" width="8.85546875" customWidth="1"/>
    <col min="3335" max="3335" width="18.85546875" customWidth="1"/>
    <col min="3336" max="3336" width="16.42578125" customWidth="1"/>
    <col min="3586" max="3586" width="8.85546875" customWidth="1"/>
    <col min="3591" max="3591" width="18.85546875" customWidth="1"/>
    <col min="3592" max="3592" width="16.42578125" customWidth="1"/>
    <col min="3842" max="3842" width="8.85546875" customWidth="1"/>
    <col min="3847" max="3847" width="18.85546875" customWidth="1"/>
    <col min="3848" max="3848" width="16.42578125" customWidth="1"/>
    <col min="4098" max="4098" width="8.85546875" customWidth="1"/>
    <col min="4103" max="4103" width="18.85546875" customWidth="1"/>
    <col min="4104" max="4104" width="16.42578125" customWidth="1"/>
    <col min="4354" max="4354" width="8.85546875" customWidth="1"/>
    <col min="4359" max="4359" width="18.85546875" customWidth="1"/>
    <col min="4360" max="4360" width="16.42578125" customWidth="1"/>
    <col min="4610" max="4610" width="8.85546875" customWidth="1"/>
    <col min="4615" max="4615" width="18.85546875" customWidth="1"/>
    <col min="4616" max="4616" width="16.42578125" customWidth="1"/>
    <col min="4866" max="4866" width="8.85546875" customWidth="1"/>
    <col min="4871" max="4871" width="18.85546875" customWidth="1"/>
    <col min="4872" max="4872" width="16.42578125" customWidth="1"/>
    <col min="5122" max="5122" width="8.85546875" customWidth="1"/>
    <col min="5127" max="5127" width="18.85546875" customWidth="1"/>
    <col min="5128" max="5128" width="16.42578125" customWidth="1"/>
    <col min="5378" max="5378" width="8.85546875" customWidth="1"/>
    <col min="5383" max="5383" width="18.85546875" customWidth="1"/>
    <col min="5384" max="5384" width="16.42578125" customWidth="1"/>
    <col min="5634" max="5634" width="8.85546875" customWidth="1"/>
    <col min="5639" max="5639" width="18.85546875" customWidth="1"/>
    <col min="5640" max="5640" width="16.42578125" customWidth="1"/>
    <col min="5890" max="5890" width="8.85546875" customWidth="1"/>
    <col min="5895" max="5895" width="18.85546875" customWidth="1"/>
    <col min="5896" max="5896" width="16.42578125" customWidth="1"/>
    <col min="6146" max="6146" width="8.85546875" customWidth="1"/>
    <col min="6151" max="6151" width="18.85546875" customWidth="1"/>
    <col min="6152" max="6152" width="16.42578125" customWidth="1"/>
    <col min="6402" max="6402" width="8.85546875" customWidth="1"/>
    <col min="6407" max="6407" width="18.85546875" customWidth="1"/>
    <col min="6408" max="6408" width="16.42578125" customWidth="1"/>
    <col min="6658" max="6658" width="8.85546875" customWidth="1"/>
    <col min="6663" max="6663" width="18.85546875" customWidth="1"/>
    <col min="6664" max="6664" width="16.42578125" customWidth="1"/>
    <col min="6914" max="6914" width="8.85546875" customWidth="1"/>
    <col min="6919" max="6919" width="18.85546875" customWidth="1"/>
    <col min="6920" max="6920" width="16.42578125" customWidth="1"/>
    <col min="7170" max="7170" width="8.85546875" customWidth="1"/>
    <col min="7175" max="7175" width="18.85546875" customWidth="1"/>
    <col min="7176" max="7176" width="16.42578125" customWidth="1"/>
    <col min="7426" max="7426" width="8.85546875" customWidth="1"/>
    <col min="7431" max="7431" width="18.85546875" customWidth="1"/>
    <col min="7432" max="7432" width="16.42578125" customWidth="1"/>
    <col min="7682" max="7682" width="8.85546875" customWidth="1"/>
    <col min="7687" max="7687" width="18.85546875" customWidth="1"/>
    <col min="7688" max="7688" width="16.42578125" customWidth="1"/>
    <col min="7938" max="7938" width="8.85546875" customWidth="1"/>
    <col min="7943" max="7943" width="18.85546875" customWidth="1"/>
    <col min="7944" max="7944" width="16.42578125" customWidth="1"/>
    <col min="8194" max="8194" width="8.85546875" customWidth="1"/>
    <col min="8199" max="8199" width="18.85546875" customWidth="1"/>
    <col min="8200" max="8200" width="16.42578125" customWidth="1"/>
    <col min="8450" max="8450" width="8.85546875" customWidth="1"/>
    <col min="8455" max="8455" width="18.85546875" customWidth="1"/>
    <col min="8456" max="8456" width="16.42578125" customWidth="1"/>
    <col min="8706" max="8706" width="8.85546875" customWidth="1"/>
    <col min="8711" max="8711" width="18.85546875" customWidth="1"/>
    <col min="8712" max="8712" width="16.42578125" customWidth="1"/>
    <col min="8962" max="8962" width="8.85546875" customWidth="1"/>
    <col min="8967" max="8967" width="18.85546875" customWidth="1"/>
    <col min="8968" max="8968" width="16.42578125" customWidth="1"/>
    <col min="9218" max="9218" width="8.85546875" customWidth="1"/>
    <col min="9223" max="9223" width="18.85546875" customWidth="1"/>
    <col min="9224" max="9224" width="16.42578125" customWidth="1"/>
    <col min="9474" max="9474" width="8.85546875" customWidth="1"/>
    <col min="9479" max="9479" width="18.85546875" customWidth="1"/>
    <col min="9480" max="9480" width="16.42578125" customWidth="1"/>
    <col min="9730" max="9730" width="8.85546875" customWidth="1"/>
    <col min="9735" max="9735" width="18.85546875" customWidth="1"/>
    <col min="9736" max="9736" width="16.42578125" customWidth="1"/>
    <col min="9986" max="9986" width="8.85546875" customWidth="1"/>
    <col min="9991" max="9991" width="18.85546875" customWidth="1"/>
    <col min="9992" max="9992" width="16.42578125" customWidth="1"/>
    <col min="10242" max="10242" width="8.85546875" customWidth="1"/>
    <col min="10247" max="10247" width="18.85546875" customWidth="1"/>
    <col min="10248" max="10248" width="16.42578125" customWidth="1"/>
    <col min="10498" max="10498" width="8.85546875" customWidth="1"/>
    <col min="10503" max="10503" width="18.85546875" customWidth="1"/>
    <col min="10504" max="10504" width="16.42578125" customWidth="1"/>
    <col min="10754" max="10754" width="8.85546875" customWidth="1"/>
    <col min="10759" max="10759" width="18.85546875" customWidth="1"/>
    <col min="10760" max="10760" width="16.42578125" customWidth="1"/>
    <col min="11010" max="11010" width="8.85546875" customWidth="1"/>
    <col min="11015" max="11015" width="18.85546875" customWidth="1"/>
    <col min="11016" max="11016" width="16.42578125" customWidth="1"/>
    <col min="11266" max="11266" width="8.85546875" customWidth="1"/>
    <col min="11271" max="11271" width="18.85546875" customWidth="1"/>
    <col min="11272" max="11272" width="16.42578125" customWidth="1"/>
    <col min="11522" max="11522" width="8.85546875" customWidth="1"/>
    <col min="11527" max="11527" width="18.85546875" customWidth="1"/>
    <col min="11528" max="11528" width="16.42578125" customWidth="1"/>
    <col min="11778" max="11778" width="8.85546875" customWidth="1"/>
    <col min="11783" max="11783" width="18.85546875" customWidth="1"/>
    <col min="11784" max="11784" width="16.42578125" customWidth="1"/>
    <col min="12034" max="12034" width="8.85546875" customWidth="1"/>
    <col min="12039" max="12039" width="18.85546875" customWidth="1"/>
    <col min="12040" max="12040" width="16.42578125" customWidth="1"/>
    <col min="12290" max="12290" width="8.85546875" customWidth="1"/>
    <col min="12295" max="12295" width="18.85546875" customWidth="1"/>
    <col min="12296" max="12296" width="16.42578125" customWidth="1"/>
    <col min="12546" max="12546" width="8.85546875" customWidth="1"/>
    <col min="12551" max="12551" width="18.85546875" customWidth="1"/>
    <col min="12552" max="12552" width="16.42578125" customWidth="1"/>
    <col min="12802" max="12802" width="8.85546875" customWidth="1"/>
    <col min="12807" max="12807" width="18.85546875" customWidth="1"/>
    <col min="12808" max="12808" width="16.42578125" customWidth="1"/>
    <col min="13058" max="13058" width="8.85546875" customWidth="1"/>
    <col min="13063" max="13063" width="18.85546875" customWidth="1"/>
    <col min="13064" max="13064" width="16.42578125" customWidth="1"/>
    <col min="13314" max="13314" width="8.85546875" customWidth="1"/>
    <col min="13319" max="13319" width="18.85546875" customWidth="1"/>
    <col min="13320" max="13320" width="16.42578125" customWidth="1"/>
    <col min="13570" max="13570" width="8.85546875" customWidth="1"/>
    <col min="13575" max="13575" width="18.85546875" customWidth="1"/>
    <col min="13576" max="13576" width="16.42578125" customWidth="1"/>
    <col min="13826" max="13826" width="8.85546875" customWidth="1"/>
    <col min="13831" max="13831" width="18.85546875" customWidth="1"/>
    <col min="13832" max="13832" width="16.42578125" customWidth="1"/>
    <col min="14082" max="14082" width="8.85546875" customWidth="1"/>
    <col min="14087" max="14087" width="18.85546875" customWidth="1"/>
    <col min="14088" max="14088" width="16.42578125" customWidth="1"/>
    <col min="14338" max="14338" width="8.85546875" customWidth="1"/>
    <col min="14343" max="14343" width="18.85546875" customWidth="1"/>
    <col min="14344" max="14344" width="16.42578125" customWidth="1"/>
    <col min="14594" max="14594" width="8.85546875" customWidth="1"/>
    <col min="14599" max="14599" width="18.85546875" customWidth="1"/>
    <col min="14600" max="14600" width="16.42578125" customWidth="1"/>
    <col min="14850" max="14850" width="8.85546875" customWidth="1"/>
    <col min="14855" max="14855" width="18.85546875" customWidth="1"/>
    <col min="14856" max="14856" width="16.42578125" customWidth="1"/>
    <col min="15106" max="15106" width="8.85546875" customWidth="1"/>
    <col min="15111" max="15111" width="18.85546875" customWidth="1"/>
    <col min="15112" max="15112" width="16.42578125" customWidth="1"/>
    <col min="15362" max="15362" width="8.85546875" customWidth="1"/>
    <col min="15367" max="15367" width="18.85546875" customWidth="1"/>
    <col min="15368" max="15368" width="16.42578125" customWidth="1"/>
    <col min="15618" max="15618" width="8.85546875" customWidth="1"/>
    <col min="15623" max="15623" width="18.85546875" customWidth="1"/>
    <col min="15624" max="15624" width="16.42578125" customWidth="1"/>
    <col min="15874" max="15874" width="8.85546875" customWidth="1"/>
    <col min="15879" max="15879" width="18.85546875" customWidth="1"/>
    <col min="15880" max="15880" width="16.42578125" customWidth="1"/>
    <col min="16130" max="16130" width="8.85546875" customWidth="1"/>
    <col min="16135" max="16135" width="18.85546875" customWidth="1"/>
    <col min="16136" max="16136" width="16.42578125" customWidth="1"/>
  </cols>
  <sheetData>
    <row r="1" spans="1:17" ht="66.75" customHeight="1" x14ac:dyDescent="0.2">
      <c r="D1" s="349" t="s">
        <v>175</v>
      </c>
      <c r="E1" s="349"/>
      <c r="F1" s="349"/>
      <c r="G1" s="349"/>
    </row>
    <row r="2" spans="1:17" ht="15.75" x14ac:dyDescent="0.2">
      <c r="A2" s="351" t="s">
        <v>162</v>
      </c>
      <c r="B2" s="351"/>
      <c r="C2" s="351"/>
      <c r="D2" s="351"/>
      <c r="E2" s="351"/>
      <c r="F2" s="351"/>
      <c r="G2" s="351"/>
      <c r="H2" s="39"/>
      <c r="I2" s="40"/>
      <c r="J2" s="40"/>
      <c r="K2" s="40"/>
      <c r="L2" s="40"/>
      <c r="M2" s="40"/>
      <c r="N2" s="40"/>
      <c r="O2" s="40"/>
      <c r="P2" s="40"/>
      <c r="Q2" s="40"/>
    </row>
    <row r="3" spans="1:17" ht="15.75" x14ac:dyDescent="0.2">
      <c r="A3" s="351" t="s">
        <v>58</v>
      </c>
      <c r="B3" s="351"/>
      <c r="C3" s="351"/>
      <c r="D3" s="351"/>
      <c r="E3" s="351"/>
      <c r="F3" s="351"/>
      <c r="G3" s="351"/>
      <c r="H3" s="39"/>
      <c r="I3" s="40"/>
      <c r="J3" s="40"/>
      <c r="K3" s="40"/>
      <c r="L3" s="40"/>
      <c r="M3" s="40"/>
      <c r="N3" s="40"/>
      <c r="O3" s="40"/>
      <c r="P3" s="40"/>
      <c r="Q3" s="40"/>
    </row>
    <row r="4" spans="1:17" ht="15.75" x14ac:dyDescent="0.2">
      <c r="A4" s="351" t="s">
        <v>59</v>
      </c>
      <c r="B4" s="351"/>
      <c r="C4" s="351"/>
      <c r="D4" s="351"/>
      <c r="E4" s="351"/>
      <c r="F4" s="351"/>
      <c r="G4" s="351"/>
      <c r="H4" s="39"/>
      <c r="I4" s="41"/>
      <c r="J4" s="41"/>
      <c r="K4" s="41"/>
      <c r="L4" s="41"/>
      <c r="M4" s="41"/>
      <c r="N4" s="41"/>
      <c r="O4" s="41"/>
      <c r="P4" s="41"/>
      <c r="Q4" s="41"/>
    </row>
    <row r="5" spans="1:17" ht="15.75" x14ac:dyDescent="0.2">
      <c r="A5" s="42"/>
      <c r="B5" s="42"/>
      <c r="C5" s="42"/>
      <c r="D5" s="42"/>
      <c r="E5" s="42"/>
      <c r="F5" s="42"/>
      <c r="G5" s="42"/>
      <c r="H5" s="39"/>
      <c r="I5" s="41"/>
      <c r="J5" s="41"/>
      <c r="K5" s="41"/>
      <c r="L5" s="41"/>
      <c r="M5" s="41"/>
      <c r="N5" s="41"/>
      <c r="O5" s="41"/>
      <c r="P5" s="41"/>
      <c r="Q5" s="41"/>
    </row>
    <row r="6" spans="1:17" ht="22.5" customHeight="1" x14ac:dyDescent="0.2">
      <c r="A6" s="350" t="s">
        <v>60</v>
      </c>
      <c r="B6" s="350"/>
      <c r="C6" s="350"/>
      <c r="D6" s="350"/>
      <c r="E6" s="350"/>
      <c r="F6" s="350"/>
      <c r="G6" s="350"/>
      <c r="H6" s="39"/>
    </row>
    <row r="7" spans="1:17" ht="15.75" x14ac:dyDescent="0.2">
      <c r="A7" s="350" t="s">
        <v>61</v>
      </c>
      <c r="B7" s="350"/>
      <c r="C7" s="350"/>
      <c r="D7" s="350"/>
      <c r="E7" s="350"/>
      <c r="F7" s="350"/>
      <c r="G7" s="350"/>
      <c r="H7" s="39"/>
    </row>
    <row r="8" spans="1:17" ht="33.75" customHeight="1" x14ac:dyDescent="0.25">
      <c r="A8" s="343" t="s">
        <v>163</v>
      </c>
      <c r="B8" s="344"/>
      <c r="C8" s="344"/>
      <c r="D8" s="344"/>
      <c r="E8" s="344"/>
      <c r="F8" s="344"/>
      <c r="G8" s="344"/>
      <c r="H8" s="43"/>
      <c r="L8" s="57"/>
    </row>
    <row r="9" spans="1:17" ht="15.75" x14ac:dyDescent="0.25">
      <c r="A9" s="44"/>
      <c r="B9" s="45"/>
      <c r="C9" s="45"/>
      <c r="D9" s="45"/>
      <c r="E9" s="45"/>
      <c r="F9" s="45"/>
      <c r="G9" s="45"/>
      <c r="H9" s="46"/>
    </row>
    <row r="10" spans="1:17" ht="15.75" x14ac:dyDescent="0.2">
      <c r="A10" s="47" t="s">
        <v>69</v>
      </c>
      <c r="B10" s="48">
        <v>8</v>
      </c>
      <c r="C10" s="345" t="s">
        <v>62</v>
      </c>
      <c r="D10" s="345"/>
      <c r="E10" s="345"/>
      <c r="F10" s="345"/>
      <c r="G10" s="49"/>
      <c r="H10" s="46"/>
    </row>
    <row r="11" spans="1:17" ht="15.75" x14ac:dyDescent="0.2">
      <c r="A11" s="47" t="s">
        <v>63</v>
      </c>
      <c r="B11" s="48">
        <v>1</v>
      </c>
      <c r="C11" s="346" t="s">
        <v>64</v>
      </c>
      <c r="D11" s="346"/>
      <c r="E11" s="346"/>
      <c r="F11" s="346"/>
      <c r="G11" s="49"/>
      <c r="H11" s="46"/>
    </row>
    <row r="12" spans="1:17" ht="15.75" x14ac:dyDescent="0.2">
      <c r="A12" s="47"/>
      <c r="B12" s="48"/>
      <c r="C12" s="56"/>
      <c r="D12" s="56"/>
      <c r="E12" s="56"/>
      <c r="F12" s="56"/>
      <c r="G12" s="49"/>
      <c r="H12" s="46"/>
    </row>
    <row r="13" spans="1:17" ht="15.75" x14ac:dyDescent="0.25">
      <c r="A13" s="50"/>
      <c r="B13" s="51"/>
      <c r="C13" s="46"/>
      <c r="D13" s="46"/>
      <c r="E13" s="46"/>
      <c r="F13" s="46"/>
      <c r="G13" s="46"/>
      <c r="H13" s="46"/>
    </row>
    <row r="14" spans="1:17" ht="15.75" x14ac:dyDescent="0.25">
      <c r="A14" s="50"/>
      <c r="B14" s="51"/>
      <c r="C14" s="46"/>
      <c r="D14" s="46"/>
      <c r="E14" s="46"/>
      <c r="F14" s="46"/>
      <c r="G14" s="46"/>
      <c r="H14" s="46"/>
    </row>
    <row r="15" spans="1:17" x14ac:dyDescent="0.2">
      <c r="A15" s="46"/>
      <c r="B15" s="46"/>
      <c r="C15" s="46"/>
      <c r="D15" s="46"/>
      <c r="E15" s="46"/>
      <c r="F15" s="46"/>
      <c r="G15" s="46"/>
      <c r="H15" s="46"/>
    </row>
    <row r="16" spans="1:17" x14ac:dyDescent="0.2">
      <c r="A16" s="46"/>
      <c r="B16" s="46"/>
      <c r="C16" s="46"/>
      <c r="D16" s="46"/>
      <c r="E16" s="46"/>
      <c r="F16" s="46"/>
      <c r="G16" s="46"/>
      <c r="H16" s="46"/>
    </row>
    <row r="17" spans="1:12" x14ac:dyDescent="0.2">
      <c r="A17" s="46"/>
      <c r="B17" s="46"/>
      <c r="C17" s="46"/>
      <c r="D17" s="46"/>
      <c r="E17" s="46"/>
      <c r="F17" s="46"/>
      <c r="G17" s="46"/>
      <c r="H17" s="46"/>
    </row>
    <row r="18" spans="1:12" x14ac:dyDescent="0.2">
      <c r="A18" s="46"/>
      <c r="B18" s="46"/>
      <c r="C18" s="46"/>
      <c r="D18" s="46"/>
      <c r="E18" s="46"/>
      <c r="F18" s="46"/>
      <c r="G18" s="46"/>
      <c r="H18" s="46"/>
    </row>
    <row r="19" spans="1:12" x14ac:dyDescent="0.2">
      <c r="A19" s="46"/>
      <c r="B19" s="46"/>
      <c r="C19" s="46"/>
      <c r="D19" s="46"/>
      <c r="E19" s="46"/>
      <c r="F19" s="46"/>
      <c r="G19" s="46"/>
      <c r="H19" s="46"/>
    </row>
    <row r="20" spans="1:12" x14ac:dyDescent="0.2">
      <c r="A20" s="46"/>
      <c r="B20" s="46"/>
      <c r="C20" s="46"/>
      <c r="D20" s="46"/>
      <c r="E20" s="46"/>
      <c r="F20" s="46"/>
      <c r="G20" s="46"/>
      <c r="H20" s="46"/>
    </row>
    <row r="21" spans="1:12" x14ac:dyDescent="0.2">
      <c r="A21" s="46"/>
      <c r="B21" s="46"/>
      <c r="C21" s="46"/>
      <c r="D21" s="46"/>
      <c r="E21" s="46"/>
      <c r="F21" s="46"/>
      <c r="G21" s="46"/>
      <c r="H21" s="46"/>
    </row>
    <row r="22" spans="1:12" ht="15.75" x14ac:dyDescent="0.25">
      <c r="A22" s="347"/>
      <c r="B22" s="347"/>
      <c r="C22" s="347"/>
      <c r="D22" s="347"/>
      <c r="E22" s="347"/>
      <c r="F22" s="347"/>
      <c r="G22" s="347"/>
      <c r="H22" s="347"/>
    </row>
    <row r="23" spans="1:12" ht="15.75" x14ac:dyDescent="0.25">
      <c r="A23" s="52"/>
      <c r="B23" s="52"/>
      <c r="C23" s="52"/>
      <c r="D23" s="52"/>
      <c r="E23" s="52"/>
      <c r="F23" s="52"/>
      <c r="G23" s="52"/>
      <c r="H23" s="52"/>
    </row>
    <row r="24" spans="1:12" ht="15.75" x14ac:dyDescent="0.25">
      <c r="A24" s="52"/>
      <c r="B24" s="52"/>
      <c r="C24" s="52"/>
      <c r="D24" s="52"/>
      <c r="E24" s="52"/>
      <c r="F24" s="52"/>
      <c r="G24" s="46"/>
      <c r="H24" s="46"/>
    </row>
    <row r="25" spans="1:12" ht="15.75" x14ac:dyDescent="0.25">
      <c r="A25" s="52"/>
      <c r="B25" s="46"/>
      <c r="C25" s="46"/>
      <c r="D25" s="46"/>
      <c r="E25" s="46"/>
      <c r="F25" s="46"/>
      <c r="G25" s="46"/>
      <c r="H25" s="46"/>
    </row>
    <row r="26" spans="1:12" ht="15.75" x14ac:dyDescent="0.25">
      <c r="A26" s="52"/>
      <c r="B26" s="46"/>
      <c r="C26" s="46"/>
      <c r="D26" s="46"/>
      <c r="E26" s="46"/>
      <c r="F26" s="46"/>
      <c r="G26" s="46"/>
      <c r="H26" s="46"/>
    </row>
    <row r="27" spans="1:12" x14ac:dyDescent="0.2">
      <c r="A27" s="46"/>
      <c r="B27" s="46"/>
      <c r="C27" s="46"/>
      <c r="D27" s="46"/>
      <c r="E27" s="46"/>
      <c r="F27" s="46"/>
      <c r="G27" s="46"/>
      <c r="H27" s="46"/>
    </row>
    <row r="28" spans="1:12" x14ac:dyDescent="0.2">
      <c r="A28" s="46"/>
      <c r="B28" s="46"/>
      <c r="C28" s="46"/>
      <c r="D28" s="46"/>
      <c r="E28" s="46"/>
      <c r="F28" s="46"/>
      <c r="G28" s="46"/>
      <c r="H28" s="46"/>
    </row>
    <row r="29" spans="1:12" x14ac:dyDescent="0.2">
      <c r="A29" s="46"/>
      <c r="B29" s="46"/>
      <c r="C29" s="46"/>
      <c r="D29" s="46"/>
      <c r="E29" s="46"/>
      <c r="F29" s="46"/>
      <c r="G29" s="46"/>
      <c r="H29" s="46"/>
    </row>
    <row r="30" spans="1:12" x14ac:dyDescent="0.2">
      <c r="A30" s="53"/>
      <c r="B30" s="53"/>
      <c r="C30" s="53"/>
      <c r="D30" s="53"/>
      <c r="E30" s="53"/>
      <c r="F30" s="53"/>
      <c r="G30" s="53"/>
      <c r="H30" s="53"/>
    </row>
    <row r="31" spans="1:12" x14ac:dyDescent="0.2">
      <c r="A31" s="53"/>
      <c r="B31" s="53"/>
      <c r="C31" s="53"/>
      <c r="D31" s="53"/>
      <c r="E31" s="53"/>
      <c r="F31" s="53"/>
      <c r="G31" s="53"/>
      <c r="H31" s="53"/>
    </row>
    <row r="32" spans="1:12" ht="33.75" customHeight="1" x14ac:dyDescent="0.2">
      <c r="A32" s="348" t="s">
        <v>65</v>
      </c>
      <c r="B32" s="348"/>
      <c r="C32" s="348"/>
      <c r="D32" s="348"/>
      <c r="E32" s="348"/>
      <c r="F32" s="348"/>
      <c r="G32" s="348"/>
      <c r="H32" s="54"/>
      <c r="I32" s="54"/>
      <c r="J32" s="54"/>
      <c r="K32" s="54"/>
      <c r="L32" s="54"/>
    </row>
    <row r="33" spans="1:12" ht="33.75" customHeight="1" x14ac:dyDescent="0.2">
      <c r="A33" s="342" t="s">
        <v>66</v>
      </c>
      <c r="B33" s="342"/>
      <c r="C33" s="342"/>
      <c r="D33" s="342"/>
      <c r="E33" s="342"/>
      <c r="F33" s="342"/>
      <c r="G33" s="342"/>
      <c r="H33" s="55"/>
      <c r="I33" s="55"/>
      <c r="J33" s="55"/>
      <c r="K33" s="55"/>
      <c r="L33" s="55"/>
    </row>
    <row r="34" spans="1:12" ht="33.75" customHeight="1" x14ac:dyDescent="0.2">
      <c r="A34" s="342" t="s">
        <v>67</v>
      </c>
      <c r="B34" s="342"/>
      <c r="C34" s="342"/>
      <c r="D34" s="342"/>
      <c r="E34" s="342"/>
      <c r="F34" s="342"/>
      <c r="G34" s="342"/>
      <c r="H34" s="55"/>
      <c r="I34" s="55"/>
      <c r="J34" s="55"/>
      <c r="K34" s="55"/>
      <c r="L34" s="55"/>
    </row>
    <row r="35" spans="1:12" ht="33.75" customHeight="1" x14ac:dyDescent="0.2">
      <c r="A35" s="342" t="s">
        <v>68</v>
      </c>
      <c r="B35" s="342"/>
      <c r="C35" s="342"/>
      <c r="D35" s="342"/>
      <c r="E35" s="342"/>
      <c r="F35" s="342"/>
      <c r="G35" s="342"/>
      <c r="H35" s="55"/>
      <c r="I35" s="55"/>
      <c r="J35" s="55"/>
      <c r="K35" s="55"/>
      <c r="L35" s="55"/>
    </row>
    <row r="36" spans="1:12" x14ac:dyDescent="0.2">
      <c r="A36" s="53"/>
      <c r="B36" s="53"/>
      <c r="C36" s="53"/>
      <c r="D36" s="53"/>
      <c r="E36" s="53"/>
      <c r="F36" s="53"/>
      <c r="G36" s="53"/>
      <c r="H36" s="53"/>
    </row>
    <row r="37" spans="1:12" x14ac:dyDescent="0.2">
      <c r="A37" s="53"/>
      <c r="B37" s="53"/>
      <c r="C37" s="53"/>
      <c r="D37" s="53"/>
      <c r="E37" s="53"/>
      <c r="F37" s="53"/>
      <c r="G37" s="53"/>
      <c r="H37" s="53"/>
    </row>
  </sheetData>
  <mergeCells count="14">
    <mergeCell ref="D1:G1"/>
    <mergeCell ref="A7:G7"/>
    <mergeCell ref="A2:G2"/>
    <mergeCell ref="A3:G3"/>
    <mergeCell ref="A4:G4"/>
    <mergeCell ref="A6:G6"/>
    <mergeCell ref="A34:G34"/>
    <mergeCell ref="A35:G35"/>
    <mergeCell ref="A8:G8"/>
    <mergeCell ref="C10:F10"/>
    <mergeCell ref="C11:F11"/>
    <mergeCell ref="A22:H22"/>
    <mergeCell ref="A32:G32"/>
    <mergeCell ref="A33:G3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zoomScaleNormal="100" workbookViewId="0">
      <selection activeCell="L3" sqref="L3:O3"/>
    </sheetView>
  </sheetViews>
  <sheetFormatPr defaultColWidth="9.140625" defaultRowHeight="12.75" x14ac:dyDescent="0.2"/>
  <cols>
    <col min="1" max="1" width="3.140625" style="13" customWidth="1"/>
    <col min="2" max="2" width="3.5703125" style="33" customWidth="1"/>
    <col min="3" max="3" width="3.140625" style="15" customWidth="1"/>
    <col min="4" max="4" width="30.5703125" style="5" customWidth="1"/>
    <col min="5" max="6" width="3.7109375" style="98" customWidth="1"/>
    <col min="7" max="7" width="7.7109375" style="5" customWidth="1"/>
    <col min="8" max="10" width="7.7109375" style="19" customWidth="1"/>
    <col min="11" max="11" width="22.5703125" style="5" customWidth="1"/>
    <col min="12" max="13" width="4.42578125" style="98" customWidth="1"/>
    <col min="14" max="15" width="20.7109375" style="98" customWidth="1"/>
    <col min="16" max="16" width="9.28515625" style="5" customWidth="1"/>
    <col min="17" max="16384" width="9.140625" style="5"/>
  </cols>
  <sheetData>
    <row r="1" spans="1:22" ht="15.75" x14ac:dyDescent="0.2">
      <c r="A1" s="314" t="s">
        <v>55</v>
      </c>
      <c r="B1" s="314"/>
      <c r="C1" s="314"/>
      <c r="D1" s="314"/>
      <c r="E1" s="314"/>
      <c r="F1" s="314"/>
      <c r="G1" s="314"/>
      <c r="H1" s="314"/>
      <c r="I1" s="314"/>
      <c r="J1" s="314"/>
      <c r="K1" s="314"/>
      <c r="L1" s="314"/>
      <c r="M1" s="314"/>
      <c r="N1" s="314"/>
      <c r="O1" s="314"/>
      <c r="P1" s="314"/>
    </row>
    <row r="2" spans="1:22" s="20" customFormat="1" ht="15.75" x14ac:dyDescent="0.2">
      <c r="A2" s="315" t="s">
        <v>167</v>
      </c>
      <c r="B2" s="315"/>
      <c r="C2" s="315"/>
      <c r="D2" s="315"/>
      <c r="E2" s="315"/>
      <c r="F2" s="315"/>
      <c r="G2" s="315"/>
      <c r="H2" s="315"/>
      <c r="I2" s="315"/>
      <c r="J2" s="315"/>
      <c r="K2" s="315"/>
      <c r="L2" s="315"/>
      <c r="M2" s="315"/>
      <c r="N2" s="315"/>
      <c r="O2" s="315"/>
      <c r="P2" s="315"/>
    </row>
    <row r="3" spans="1:22" ht="13.5" thickBot="1" x14ac:dyDescent="0.25">
      <c r="A3" s="11"/>
      <c r="B3" s="11"/>
      <c r="C3" s="14"/>
      <c r="D3" s="16"/>
      <c r="E3" s="16"/>
      <c r="F3" s="16"/>
      <c r="G3" s="16"/>
      <c r="H3" s="17"/>
      <c r="I3" s="17"/>
      <c r="J3" s="17"/>
      <c r="K3" s="4"/>
      <c r="L3" s="459"/>
      <c r="M3" s="459"/>
      <c r="N3" s="459"/>
      <c r="O3" s="459"/>
    </row>
    <row r="4" spans="1:22" ht="23.25" customHeight="1" x14ac:dyDescent="0.2">
      <c r="A4" s="460" t="s">
        <v>0</v>
      </c>
      <c r="B4" s="463" t="s">
        <v>1</v>
      </c>
      <c r="C4" s="466" t="s">
        <v>2</v>
      </c>
      <c r="D4" s="469" t="s">
        <v>3</v>
      </c>
      <c r="E4" s="472" t="s">
        <v>4</v>
      </c>
      <c r="F4" s="475" t="s">
        <v>5</v>
      </c>
      <c r="G4" s="478" t="s">
        <v>6</v>
      </c>
      <c r="H4" s="481" t="s">
        <v>54</v>
      </c>
      <c r="I4" s="482"/>
      <c r="J4" s="483"/>
      <c r="K4" s="481" t="s">
        <v>70</v>
      </c>
      <c r="L4" s="482"/>
      <c r="M4" s="482"/>
      <c r="N4" s="484" t="s">
        <v>50</v>
      </c>
      <c r="O4" s="486" t="s">
        <v>51</v>
      </c>
    </row>
    <row r="5" spans="1:22" ht="15" customHeight="1" x14ac:dyDescent="0.2">
      <c r="A5" s="461"/>
      <c r="B5" s="464"/>
      <c r="C5" s="467"/>
      <c r="D5" s="470"/>
      <c r="E5" s="473"/>
      <c r="F5" s="476"/>
      <c r="G5" s="479"/>
      <c r="H5" s="489" t="s">
        <v>77</v>
      </c>
      <c r="I5" s="435" t="s">
        <v>78</v>
      </c>
      <c r="J5" s="435" t="s">
        <v>79</v>
      </c>
      <c r="K5" s="437" t="s">
        <v>20</v>
      </c>
      <c r="L5" s="439" t="s">
        <v>52</v>
      </c>
      <c r="M5" s="439" t="s">
        <v>53</v>
      </c>
      <c r="N5" s="485"/>
      <c r="O5" s="487"/>
    </row>
    <row r="6" spans="1:22" ht="82.15" customHeight="1" thickBot="1" x14ac:dyDescent="0.25">
      <c r="A6" s="462"/>
      <c r="B6" s="465"/>
      <c r="C6" s="468"/>
      <c r="D6" s="471"/>
      <c r="E6" s="474"/>
      <c r="F6" s="477"/>
      <c r="G6" s="480"/>
      <c r="H6" s="490"/>
      <c r="I6" s="436"/>
      <c r="J6" s="436"/>
      <c r="K6" s="438"/>
      <c r="L6" s="440"/>
      <c r="M6" s="440"/>
      <c r="N6" s="438"/>
      <c r="O6" s="488"/>
    </row>
    <row r="7" spans="1:22" ht="13.5" thickBot="1" x14ac:dyDescent="0.25">
      <c r="A7" s="443" t="s">
        <v>21</v>
      </c>
      <c r="B7" s="444"/>
      <c r="C7" s="444"/>
      <c r="D7" s="444"/>
      <c r="E7" s="444"/>
      <c r="F7" s="444"/>
      <c r="G7" s="444"/>
      <c r="H7" s="444"/>
      <c r="I7" s="444"/>
      <c r="J7" s="444"/>
      <c r="K7" s="444"/>
      <c r="L7" s="444"/>
      <c r="M7" s="444"/>
      <c r="N7" s="444"/>
      <c r="O7" s="445"/>
      <c r="U7" s="7"/>
    </row>
    <row r="8" spans="1:22" ht="14.45" customHeight="1" thickBot="1" x14ac:dyDescent="0.25">
      <c r="A8" s="446" t="s">
        <v>25</v>
      </c>
      <c r="B8" s="447"/>
      <c r="C8" s="447"/>
      <c r="D8" s="447"/>
      <c r="E8" s="447"/>
      <c r="F8" s="447"/>
      <c r="G8" s="447"/>
      <c r="H8" s="447"/>
      <c r="I8" s="447"/>
      <c r="J8" s="447"/>
      <c r="K8" s="447"/>
      <c r="L8" s="447"/>
      <c r="M8" s="447"/>
      <c r="N8" s="447"/>
      <c r="O8" s="448"/>
      <c r="T8" s="7"/>
    </row>
    <row r="9" spans="1:22" ht="64.5" thickBot="1" x14ac:dyDescent="0.25">
      <c r="A9" s="38" t="s">
        <v>7</v>
      </c>
      <c r="B9" s="449" t="s">
        <v>22</v>
      </c>
      <c r="C9" s="450"/>
      <c r="D9" s="450"/>
      <c r="E9" s="450"/>
      <c r="F9" s="450"/>
      <c r="G9" s="450"/>
      <c r="H9" s="450"/>
      <c r="I9" s="450"/>
      <c r="J9" s="451"/>
      <c r="K9" s="99" t="s">
        <v>57</v>
      </c>
      <c r="L9" s="100">
        <v>8000</v>
      </c>
      <c r="M9" s="101">
        <v>16377</v>
      </c>
      <c r="N9" s="102"/>
      <c r="O9" s="103"/>
    </row>
    <row r="10" spans="1:22" ht="13.5" thickBot="1" x14ac:dyDescent="0.25">
      <c r="A10" s="76" t="s">
        <v>7</v>
      </c>
      <c r="B10" s="12" t="s">
        <v>7</v>
      </c>
      <c r="C10" s="452" t="s">
        <v>23</v>
      </c>
      <c r="D10" s="452"/>
      <c r="E10" s="452"/>
      <c r="F10" s="452"/>
      <c r="G10" s="452"/>
      <c r="H10" s="453"/>
      <c r="I10" s="453"/>
      <c r="J10" s="453"/>
      <c r="K10" s="453"/>
      <c r="L10" s="453"/>
      <c r="M10" s="453"/>
      <c r="N10" s="453"/>
      <c r="O10" s="454"/>
      <c r="R10" s="7"/>
      <c r="T10" s="7"/>
    </row>
    <row r="11" spans="1:22" ht="38.25" x14ac:dyDescent="0.2">
      <c r="A11" s="77" t="s">
        <v>7</v>
      </c>
      <c r="B11" s="31" t="s">
        <v>7</v>
      </c>
      <c r="C11" s="85" t="s">
        <v>7</v>
      </c>
      <c r="D11" s="26" t="s">
        <v>45</v>
      </c>
      <c r="E11" s="28"/>
      <c r="F11" s="94" t="s">
        <v>19</v>
      </c>
      <c r="G11" s="62" t="s">
        <v>8</v>
      </c>
      <c r="H11" s="35">
        <v>50</v>
      </c>
      <c r="I11" s="104">
        <v>50</v>
      </c>
      <c r="J11" s="104">
        <v>47.5</v>
      </c>
      <c r="K11" s="105"/>
      <c r="L11" s="106"/>
      <c r="M11" s="107"/>
      <c r="N11" s="106"/>
      <c r="O11" s="34"/>
    </row>
    <row r="12" spans="1:22" ht="81" customHeight="1" x14ac:dyDescent="0.2">
      <c r="A12" s="78"/>
      <c r="B12" s="32"/>
      <c r="C12" s="23"/>
      <c r="D12" s="108" t="s">
        <v>46</v>
      </c>
      <c r="E12" s="29" t="s">
        <v>35</v>
      </c>
      <c r="F12" s="95"/>
      <c r="G12" s="63"/>
      <c r="H12" s="109"/>
      <c r="I12" s="110"/>
      <c r="J12" s="111"/>
      <c r="K12" s="112" t="s">
        <v>36</v>
      </c>
      <c r="L12" s="113">
        <v>16</v>
      </c>
      <c r="M12" s="114">
        <v>18</v>
      </c>
      <c r="N12" s="399" t="s">
        <v>169</v>
      </c>
      <c r="O12" s="400"/>
    </row>
    <row r="13" spans="1:22" ht="15.75" thickBot="1" x14ac:dyDescent="0.25">
      <c r="A13" s="79"/>
      <c r="B13" s="21"/>
      <c r="C13" s="86"/>
      <c r="D13" s="115"/>
      <c r="E13" s="401" t="s">
        <v>41</v>
      </c>
      <c r="F13" s="402"/>
      <c r="G13" s="402"/>
      <c r="H13" s="18">
        <f>SUM(H11:H12)</f>
        <v>50</v>
      </c>
      <c r="I13" s="116">
        <f>SUM(I11:I12)</f>
        <v>50</v>
      </c>
      <c r="J13" s="117">
        <f>SUM(J11:J12)</f>
        <v>47.5</v>
      </c>
      <c r="K13" s="118"/>
      <c r="L13" s="119"/>
      <c r="M13" s="74"/>
      <c r="N13" s="383"/>
      <c r="O13" s="384"/>
      <c r="Q13" s="120"/>
      <c r="V13" s="7"/>
    </row>
    <row r="14" spans="1:22" ht="193.5" customHeight="1" x14ac:dyDescent="0.2">
      <c r="A14" s="80" t="s">
        <v>7</v>
      </c>
      <c r="B14" s="64" t="s">
        <v>7</v>
      </c>
      <c r="C14" s="385" t="s">
        <v>10</v>
      </c>
      <c r="D14" s="455" t="s">
        <v>44</v>
      </c>
      <c r="E14" s="405"/>
      <c r="F14" s="94" t="s">
        <v>19</v>
      </c>
      <c r="G14" s="121" t="s">
        <v>8</v>
      </c>
      <c r="H14" s="122">
        <v>24.2</v>
      </c>
      <c r="I14" s="123">
        <v>28.2</v>
      </c>
      <c r="J14" s="124">
        <v>27.9</v>
      </c>
      <c r="K14" s="457" t="s">
        <v>168</v>
      </c>
      <c r="L14" s="125">
        <v>5</v>
      </c>
      <c r="M14" s="70">
        <v>5</v>
      </c>
      <c r="N14" s="381" t="s">
        <v>170</v>
      </c>
      <c r="O14" s="382"/>
      <c r="Q14" s="120"/>
    </row>
    <row r="15" spans="1:22" ht="15.75" thickBot="1" x14ac:dyDescent="0.25">
      <c r="A15" s="79"/>
      <c r="B15" s="21"/>
      <c r="C15" s="386"/>
      <c r="D15" s="456"/>
      <c r="E15" s="406"/>
      <c r="F15" s="96"/>
      <c r="G15" s="88" t="s">
        <v>9</v>
      </c>
      <c r="H15" s="18">
        <f>SUM(H14:H14)</f>
        <v>24.2</v>
      </c>
      <c r="I15" s="116">
        <f>SUM(I14:I14)</f>
        <v>28.2</v>
      </c>
      <c r="J15" s="117">
        <f>SUM(J14:J14)</f>
        <v>27.9</v>
      </c>
      <c r="K15" s="458"/>
      <c r="L15" s="119"/>
      <c r="M15" s="74"/>
      <c r="N15" s="383"/>
      <c r="O15" s="384"/>
      <c r="Q15" s="120"/>
    </row>
    <row r="16" spans="1:22" ht="25.5" x14ac:dyDescent="0.2">
      <c r="A16" s="81" t="s">
        <v>7</v>
      </c>
      <c r="B16" s="58" t="s">
        <v>7</v>
      </c>
      <c r="C16" s="23" t="s">
        <v>11</v>
      </c>
      <c r="D16" s="126" t="s">
        <v>80</v>
      </c>
      <c r="E16" s="65"/>
      <c r="F16" s="94" t="s">
        <v>19</v>
      </c>
      <c r="G16" s="121"/>
      <c r="H16" s="35"/>
      <c r="I16" s="104"/>
      <c r="J16" s="124"/>
      <c r="K16" s="105"/>
      <c r="L16" s="106"/>
      <c r="M16" s="107"/>
      <c r="N16" s="106"/>
      <c r="O16" s="127"/>
      <c r="Q16" s="120"/>
      <c r="T16" s="7"/>
    </row>
    <row r="17" spans="1:23" ht="70.150000000000006" customHeight="1" x14ac:dyDescent="0.2">
      <c r="A17" s="81"/>
      <c r="B17" s="58"/>
      <c r="C17" s="23"/>
      <c r="D17" s="128" t="s">
        <v>49</v>
      </c>
      <c r="E17" s="65"/>
      <c r="F17" s="66"/>
      <c r="G17" s="6" t="s">
        <v>8</v>
      </c>
      <c r="H17" s="37">
        <v>40</v>
      </c>
      <c r="I17" s="129">
        <v>38.799999999999997</v>
      </c>
      <c r="J17" s="111">
        <v>38.799999999999997</v>
      </c>
      <c r="K17" s="130" t="s">
        <v>47</v>
      </c>
      <c r="L17" s="113">
        <v>40</v>
      </c>
      <c r="M17" s="114">
        <v>40</v>
      </c>
      <c r="N17" s="441" t="s">
        <v>171</v>
      </c>
      <c r="O17" s="442"/>
    </row>
    <row r="18" spans="1:23" ht="52.5" customHeight="1" x14ac:dyDescent="0.2">
      <c r="A18" s="81"/>
      <c r="B18" s="58"/>
      <c r="C18" s="24"/>
      <c r="D18" s="423" t="s">
        <v>48</v>
      </c>
      <c r="E18" s="65"/>
      <c r="F18" s="66"/>
      <c r="G18" s="424" t="s">
        <v>8</v>
      </c>
      <c r="H18" s="426">
        <v>0.7</v>
      </c>
      <c r="I18" s="428">
        <v>0.7</v>
      </c>
      <c r="J18" s="430">
        <v>0.6</v>
      </c>
      <c r="K18" s="432" t="s">
        <v>43</v>
      </c>
      <c r="L18" s="410">
        <v>14</v>
      </c>
      <c r="M18" s="131">
        <v>14</v>
      </c>
      <c r="N18" s="412" t="s">
        <v>82</v>
      </c>
      <c r="O18" s="413"/>
      <c r="P18" s="30"/>
    </row>
    <row r="19" spans="1:23" ht="57.6" customHeight="1" x14ac:dyDescent="0.2">
      <c r="A19" s="81"/>
      <c r="B19" s="58"/>
      <c r="C19" s="24"/>
      <c r="D19" s="403"/>
      <c r="E19" s="65"/>
      <c r="F19" s="66"/>
      <c r="G19" s="425"/>
      <c r="H19" s="427"/>
      <c r="I19" s="429"/>
      <c r="J19" s="431"/>
      <c r="K19" s="433"/>
      <c r="L19" s="411"/>
      <c r="M19" s="59"/>
      <c r="N19" s="414"/>
      <c r="O19" s="415"/>
      <c r="P19" s="30"/>
      <c r="V19" s="7"/>
    </row>
    <row r="20" spans="1:23" ht="13.5" thickBot="1" x14ac:dyDescent="0.25">
      <c r="A20" s="82"/>
      <c r="B20" s="93"/>
      <c r="C20" s="25"/>
      <c r="D20" s="27"/>
      <c r="E20" s="401" t="s">
        <v>41</v>
      </c>
      <c r="F20" s="402"/>
      <c r="G20" s="418"/>
      <c r="H20" s="18">
        <f>SUM(H16:H19)</f>
        <v>40.700000000000003</v>
      </c>
      <c r="I20" s="116">
        <f>SUM(I16:I19)</f>
        <v>39.5</v>
      </c>
      <c r="J20" s="117">
        <f>SUM(J16:J19)</f>
        <v>39.4</v>
      </c>
      <c r="K20" s="434"/>
      <c r="L20" s="132"/>
      <c r="M20" s="67"/>
      <c r="N20" s="416"/>
      <c r="O20" s="417"/>
    </row>
    <row r="21" spans="1:23" ht="25.5" x14ac:dyDescent="0.2">
      <c r="A21" s="83" t="s">
        <v>7</v>
      </c>
      <c r="B21" s="92" t="s">
        <v>7</v>
      </c>
      <c r="C21" s="68" t="s">
        <v>39</v>
      </c>
      <c r="D21" s="69" t="s">
        <v>71</v>
      </c>
      <c r="E21" s="133"/>
      <c r="F21" s="94" t="s">
        <v>19</v>
      </c>
      <c r="G21" s="121"/>
      <c r="H21" s="35"/>
      <c r="I21" s="104"/>
      <c r="J21" s="124"/>
      <c r="K21" s="134"/>
      <c r="L21" s="125"/>
      <c r="M21" s="70"/>
      <c r="N21" s="125"/>
      <c r="O21" s="135"/>
      <c r="R21" s="7"/>
      <c r="S21" s="7"/>
    </row>
    <row r="22" spans="1:23" ht="95.25" customHeight="1" x14ac:dyDescent="0.2">
      <c r="A22" s="81"/>
      <c r="B22" s="58"/>
      <c r="C22" s="136"/>
      <c r="D22" s="419" t="s">
        <v>83</v>
      </c>
      <c r="E22" s="137"/>
      <c r="F22" s="138"/>
      <c r="G22" s="139" t="s">
        <v>8</v>
      </c>
      <c r="H22" s="140">
        <v>141.69999999999999</v>
      </c>
      <c r="I22" s="141">
        <v>137.4</v>
      </c>
      <c r="J22" s="141">
        <v>9.3000000000000007</v>
      </c>
      <c r="K22" s="142" t="s">
        <v>84</v>
      </c>
      <c r="L22" s="143">
        <v>9</v>
      </c>
      <c r="M22" s="144">
        <v>0</v>
      </c>
      <c r="N22" s="421" t="s">
        <v>172</v>
      </c>
      <c r="O22" s="422"/>
      <c r="Q22" s="71"/>
      <c r="R22" s="71"/>
      <c r="S22" s="71"/>
    </row>
    <row r="23" spans="1:23" ht="206.25" customHeight="1" x14ac:dyDescent="0.2">
      <c r="A23" s="81"/>
      <c r="B23" s="58"/>
      <c r="C23" s="136"/>
      <c r="D23" s="420"/>
      <c r="E23" s="137"/>
      <c r="F23" s="138"/>
      <c r="G23" s="145"/>
      <c r="H23" s="109"/>
      <c r="I23" s="110"/>
      <c r="J23" s="146"/>
      <c r="K23" s="142" t="s">
        <v>72</v>
      </c>
      <c r="L23" s="143">
        <v>10</v>
      </c>
      <c r="M23" s="144">
        <v>5</v>
      </c>
      <c r="N23" s="421" t="s">
        <v>173</v>
      </c>
      <c r="O23" s="422"/>
      <c r="Q23" s="71"/>
      <c r="R23" s="71"/>
      <c r="S23" s="71"/>
    </row>
    <row r="24" spans="1:23" ht="96.6" customHeight="1" x14ac:dyDescent="0.2">
      <c r="A24" s="81"/>
      <c r="B24" s="58"/>
      <c r="C24" s="24"/>
      <c r="D24" s="397" t="s">
        <v>73</v>
      </c>
      <c r="E24" s="89"/>
      <c r="F24" s="95"/>
      <c r="G24" s="147" t="s">
        <v>8</v>
      </c>
      <c r="H24" s="148">
        <v>2.5</v>
      </c>
      <c r="I24" s="149">
        <v>2.5</v>
      </c>
      <c r="J24" s="150">
        <v>2.4</v>
      </c>
      <c r="K24" s="151" t="s">
        <v>74</v>
      </c>
      <c r="L24" s="152">
        <v>2</v>
      </c>
      <c r="M24" s="84">
        <v>6</v>
      </c>
      <c r="N24" s="399" t="s">
        <v>165</v>
      </c>
      <c r="O24" s="400"/>
      <c r="P24" s="71"/>
      <c r="Q24" s="71"/>
      <c r="R24" s="71"/>
      <c r="S24" s="73"/>
      <c r="V24" s="7"/>
    </row>
    <row r="25" spans="1:23" ht="13.5" thickBot="1" x14ac:dyDescent="0.25">
      <c r="A25" s="82"/>
      <c r="B25" s="93"/>
      <c r="C25" s="25"/>
      <c r="D25" s="398"/>
      <c r="E25" s="401" t="s">
        <v>41</v>
      </c>
      <c r="F25" s="402"/>
      <c r="G25" s="402"/>
      <c r="H25" s="18">
        <f>SUM(H22:H24)</f>
        <v>144.19999999999999</v>
      </c>
      <c r="I25" s="117">
        <f t="shared" ref="I25:J25" si="0">SUM(I22:I24)</f>
        <v>139.9</v>
      </c>
      <c r="J25" s="153">
        <f t="shared" si="0"/>
        <v>11.700000000000001</v>
      </c>
      <c r="K25" s="154" t="s">
        <v>75</v>
      </c>
      <c r="L25" s="113">
        <v>6</v>
      </c>
      <c r="M25" s="114">
        <v>10</v>
      </c>
      <c r="N25" s="383"/>
      <c r="O25" s="384"/>
      <c r="P25" s="71"/>
      <c r="Q25" s="71"/>
      <c r="R25" s="71"/>
      <c r="S25" s="71"/>
    </row>
    <row r="26" spans="1:23" ht="39.75" customHeight="1" x14ac:dyDescent="0.2">
      <c r="A26" s="81" t="s">
        <v>7</v>
      </c>
      <c r="B26" s="58" t="s">
        <v>7</v>
      </c>
      <c r="C26" s="24" t="s">
        <v>40</v>
      </c>
      <c r="D26" s="403" t="s">
        <v>76</v>
      </c>
      <c r="E26" s="405"/>
      <c r="F26" s="407" t="s">
        <v>19</v>
      </c>
      <c r="G26" s="121" t="s">
        <v>8</v>
      </c>
      <c r="H26" s="35">
        <v>7.9</v>
      </c>
      <c r="I26" s="104">
        <v>7.9</v>
      </c>
      <c r="J26" s="124">
        <v>7.9</v>
      </c>
      <c r="K26" s="381" t="s">
        <v>37</v>
      </c>
      <c r="L26" s="125">
        <v>15</v>
      </c>
      <c r="M26" s="70">
        <v>15</v>
      </c>
      <c r="N26" s="381" t="s">
        <v>164</v>
      </c>
      <c r="O26" s="382"/>
      <c r="P26" s="72"/>
      <c r="U26" s="7"/>
    </row>
    <row r="27" spans="1:23" ht="13.5" thickBot="1" x14ac:dyDescent="0.25">
      <c r="A27" s="81"/>
      <c r="B27" s="58"/>
      <c r="C27" s="24"/>
      <c r="D27" s="404"/>
      <c r="E27" s="406"/>
      <c r="F27" s="408"/>
      <c r="G27" s="155" t="s">
        <v>9</v>
      </c>
      <c r="H27" s="18">
        <f t="shared" ref="H27:J27" si="1">H26</f>
        <v>7.9</v>
      </c>
      <c r="I27" s="116">
        <f t="shared" si="1"/>
        <v>7.9</v>
      </c>
      <c r="J27" s="117">
        <f t="shared" si="1"/>
        <v>7.9</v>
      </c>
      <c r="K27" s="409"/>
      <c r="L27" s="156"/>
      <c r="M27" s="36"/>
      <c r="N27" s="383"/>
      <c r="O27" s="384"/>
      <c r="P27" s="71"/>
      <c r="T27" s="7"/>
    </row>
    <row r="28" spans="1:23" ht="81" customHeight="1" x14ac:dyDescent="0.2">
      <c r="A28" s="90" t="s">
        <v>7</v>
      </c>
      <c r="B28" s="92" t="s">
        <v>7</v>
      </c>
      <c r="C28" s="385" t="s">
        <v>42</v>
      </c>
      <c r="D28" s="387" t="s">
        <v>86</v>
      </c>
      <c r="E28" s="389"/>
      <c r="F28" s="391" t="s">
        <v>19</v>
      </c>
      <c r="G28" s="121" t="s">
        <v>8</v>
      </c>
      <c r="H28" s="35">
        <v>4</v>
      </c>
      <c r="I28" s="104">
        <v>4</v>
      </c>
      <c r="J28" s="124">
        <v>4</v>
      </c>
      <c r="K28" s="393" t="s">
        <v>87</v>
      </c>
      <c r="L28" s="395">
        <v>1</v>
      </c>
      <c r="M28" s="70">
        <v>1</v>
      </c>
      <c r="N28" s="381" t="s">
        <v>174</v>
      </c>
      <c r="O28" s="382"/>
      <c r="P28" s="157"/>
    </row>
    <row r="29" spans="1:23" ht="13.5" thickBot="1" x14ac:dyDescent="0.25">
      <c r="A29" s="91"/>
      <c r="B29" s="93"/>
      <c r="C29" s="386"/>
      <c r="D29" s="388"/>
      <c r="E29" s="390"/>
      <c r="F29" s="392"/>
      <c r="G29" s="158" t="s">
        <v>9</v>
      </c>
      <c r="H29" s="18">
        <f>H28</f>
        <v>4</v>
      </c>
      <c r="I29" s="116">
        <f>I28</f>
        <v>4</v>
      </c>
      <c r="J29" s="116">
        <f>J28</f>
        <v>4</v>
      </c>
      <c r="K29" s="394"/>
      <c r="L29" s="396"/>
      <c r="M29" s="74"/>
      <c r="N29" s="383"/>
      <c r="O29" s="384"/>
    </row>
    <row r="30" spans="1:23" ht="70.150000000000006" customHeight="1" x14ac:dyDescent="0.2">
      <c r="A30" s="90" t="s">
        <v>7</v>
      </c>
      <c r="B30" s="92" t="s">
        <v>7</v>
      </c>
      <c r="C30" s="385" t="s">
        <v>88</v>
      </c>
      <c r="D30" s="387" t="s">
        <v>89</v>
      </c>
      <c r="E30" s="389"/>
      <c r="F30" s="391" t="s">
        <v>19</v>
      </c>
      <c r="G30" s="121" t="s">
        <v>8</v>
      </c>
      <c r="H30" s="35"/>
      <c r="I30" s="124">
        <v>1.5</v>
      </c>
      <c r="J30" s="124">
        <v>1.5</v>
      </c>
      <c r="K30" s="159" t="s">
        <v>90</v>
      </c>
      <c r="L30" s="125">
        <v>9</v>
      </c>
      <c r="M30" s="135">
        <v>6</v>
      </c>
      <c r="N30" s="381" t="s">
        <v>166</v>
      </c>
      <c r="O30" s="382"/>
      <c r="W30" s="7"/>
    </row>
    <row r="31" spans="1:23" ht="24.75" customHeight="1" thickBot="1" x14ac:dyDescent="0.25">
      <c r="A31" s="91"/>
      <c r="B31" s="93"/>
      <c r="C31" s="386"/>
      <c r="D31" s="388"/>
      <c r="E31" s="390"/>
      <c r="F31" s="392"/>
      <c r="G31" s="158" t="s">
        <v>9</v>
      </c>
      <c r="H31" s="18">
        <f>SUM(H30:H30)</f>
        <v>0</v>
      </c>
      <c r="I31" s="116">
        <f>SUM(I30:I30)</f>
        <v>1.5</v>
      </c>
      <c r="J31" s="117">
        <f>SUM(J30:J30)</f>
        <v>1.5</v>
      </c>
      <c r="K31" s="160"/>
      <c r="L31" s="161"/>
      <c r="M31" s="162"/>
      <c r="N31" s="383"/>
      <c r="O31" s="384"/>
    </row>
    <row r="32" spans="1:23" ht="13.5" thickBot="1" x14ac:dyDescent="0.25">
      <c r="A32" s="76" t="s">
        <v>7</v>
      </c>
      <c r="B32" s="22" t="s">
        <v>7</v>
      </c>
      <c r="C32" s="366" t="s">
        <v>12</v>
      </c>
      <c r="D32" s="367"/>
      <c r="E32" s="367"/>
      <c r="F32" s="367"/>
      <c r="G32" s="367"/>
      <c r="H32" s="163">
        <f>H29+H27+H25+H20+H15+H13+H31</f>
        <v>271</v>
      </c>
      <c r="I32" s="164">
        <f t="shared" ref="I32:J32" si="2">I29+I27+I25+I20+I15+I13+I31</f>
        <v>271</v>
      </c>
      <c r="J32" s="164">
        <f t="shared" si="2"/>
        <v>139.9</v>
      </c>
      <c r="K32" s="368"/>
      <c r="L32" s="369"/>
      <c r="M32" s="369"/>
      <c r="N32" s="369"/>
      <c r="O32" s="370"/>
    </row>
    <row r="33" spans="1:15" ht="13.5" thickBot="1" x14ac:dyDescent="0.25">
      <c r="A33" s="38" t="s">
        <v>7</v>
      </c>
      <c r="B33" s="371" t="s">
        <v>13</v>
      </c>
      <c r="C33" s="372"/>
      <c r="D33" s="372"/>
      <c r="E33" s="372"/>
      <c r="F33" s="372"/>
      <c r="G33" s="372"/>
      <c r="H33" s="165">
        <f t="shared" ref="H33:J34" si="3">H32</f>
        <v>271</v>
      </c>
      <c r="I33" s="166">
        <f t="shared" si="3"/>
        <v>271</v>
      </c>
      <c r="J33" s="167">
        <f t="shared" si="3"/>
        <v>139.9</v>
      </c>
      <c r="K33" s="373"/>
      <c r="L33" s="374"/>
      <c r="M33" s="374"/>
      <c r="N33" s="374"/>
      <c r="O33" s="375"/>
    </row>
    <row r="34" spans="1:15" ht="13.5" thickBot="1" x14ac:dyDescent="0.25">
      <c r="A34" s="75" t="s">
        <v>16</v>
      </c>
      <c r="B34" s="376" t="s">
        <v>14</v>
      </c>
      <c r="C34" s="377"/>
      <c r="D34" s="377"/>
      <c r="E34" s="377"/>
      <c r="F34" s="377"/>
      <c r="G34" s="377"/>
      <c r="H34" s="168">
        <f t="shared" si="3"/>
        <v>271</v>
      </c>
      <c r="I34" s="169">
        <f t="shared" si="3"/>
        <v>271</v>
      </c>
      <c r="J34" s="170">
        <f t="shared" si="3"/>
        <v>139.9</v>
      </c>
      <c r="K34" s="378"/>
      <c r="L34" s="379"/>
      <c r="M34" s="379"/>
      <c r="N34" s="379"/>
      <c r="O34" s="380"/>
    </row>
    <row r="35" spans="1:15" ht="15.75" customHeight="1" x14ac:dyDescent="0.2">
      <c r="A35" s="302" t="s">
        <v>92</v>
      </c>
      <c r="B35" s="303"/>
      <c r="C35" s="303"/>
      <c r="D35" s="303"/>
      <c r="E35" s="303"/>
      <c r="F35" s="303"/>
      <c r="G35" s="303"/>
      <c r="H35" s="303"/>
      <c r="I35" s="303"/>
      <c r="J35" s="303"/>
      <c r="K35" s="303"/>
      <c r="L35" s="303"/>
      <c r="M35" s="303"/>
      <c r="N35" s="303"/>
      <c r="O35" s="303"/>
    </row>
    <row r="36" spans="1:15" x14ac:dyDescent="0.2">
      <c r="A36" s="304" t="s">
        <v>93</v>
      </c>
      <c r="B36" s="305"/>
      <c r="C36" s="305"/>
      <c r="D36" s="305"/>
      <c r="E36" s="305"/>
      <c r="F36" s="305"/>
      <c r="G36" s="305"/>
      <c r="H36" s="305"/>
      <c r="I36" s="305"/>
      <c r="J36" s="305"/>
      <c r="K36" s="305"/>
      <c r="L36" s="305"/>
      <c r="M36" s="305"/>
      <c r="N36" s="305"/>
      <c r="O36" s="305"/>
    </row>
    <row r="37" spans="1:15" ht="13.5" thickBot="1" x14ac:dyDescent="0.25">
      <c r="A37" s="356" t="s">
        <v>18</v>
      </c>
      <c r="B37" s="356"/>
      <c r="C37" s="356"/>
      <c r="D37" s="356"/>
      <c r="E37" s="356"/>
      <c r="F37" s="356"/>
      <c r="G37" s="356"/>
      <c r="H37" s="306"/>
      <c r="I37" s="306"/>
      <c r="J37" s="306"/>
      <c r="K37" s="7"/>
      <c r="L37" s="8"/>
      <c r="M37" s="8"/>
      <c r="N37" s="8"/>
      <c r="O37" s="8"/>
    </row>
    <row r="38" spans="1:15" ht="99.75" thickBot="1" x14ac:dyDescent="0.25">
      <c r="A38" s="357" t="s">
        <v>15</v>
      </c>
      <c r="B38" s="358"/>
      <c r="C38" s="358"/>
      <c r="D38" s="358"/>
      <c r="E38" s="358"/>
      <c r="F38" s="358"/>
      <c r="G38" s="359"/>
      <c r="H38" s="171" t="s">
        <v>77</v>
      </c>
      <c r="I38" s="172" t="s">
        <v>78</v>
      </c>
      <c r="J38" s="173" t="s">
        <v>79</v>
      </c>
      <c r="K38" s="9"/>
      <c r="L38" s="10"/>
      <c r="M38" s="10"/>
      <c r="N38" s="10"/>
      <c r="O38" s="10"/>
    </row>
    <row r="39" spans="1:15" ht="13.5" thickBot="1" x14ac:dyDescent="0.25">
      <c r="A39" s="360" t="s">
        <v>17</v>
      </c>
      <c r="B39" s="361"/>
      <c r="C39" s="361"/>
      <c r="D39" s="361"/>
      <c r="E39" s="361"/>
      <c r="F39" s="361"/>
      <c r="G39" s="362"/>
      <c r="H39" s="174">
        <f>SUM(H40:H40)</f>
        <v>271</v>
      </c>
      <c r="I39" s="175">
        <f>SUM(I40:I40)</f>
        <v>271</v>
      </c>
      <c r="J39" s="176">
        <f>SUM(J40:J40)</f>
        <v>139.9</v>
      </c>
      <c r="K39" s="9"/>
      <c r="L39" s="10"/>
      <c r="M39" s="10"/>
      <c r="N39" s="10"/>
      <c r="O39" s="10"/>
    </row>
    <row r="40" spans="1:15" ht="13.5" thickBot="1" x14ac:dyDescent="0.25">
      <c r="A40" s="363" t="s">
        <v>24</v>
      </c>
      <c r="B40" s="364"/>
      <c r="C40" s="364"/>
      <c r="D40" s="364"/>
      <c r="E40" s="364"/>
      <c r="F40" s="364"/>
      <c r="G40" s="365"/>
      <c r="H40" s="177">
        <f>SUMIF(G11:G32,"sb",H11:H32)</f>
        <v>271</v>
      </c>
      <c r="I40" s="87">
        <f>SUMIF(G11:G32,"sb",I11:I32)</f>
        <v>271</v>
      </c>
      <c r="J40" s="178">
        <f>SUMIF(G11:G32,"sb",J11:J32)</f>
        <v>139.9</v>
      </c>
      <c r="K40" s="9"/>
      <c r="L40" s="10"/>
      <c r="M40" s="10"/>
      <c r="N40" s="10"/>
      <c r="O40" s="10"/>
    </row>
    <row r="41" spans="1:15" ht="13.5" thickBot="1" x14ac:dyDescent="0.25">
      <c r="A41" s="352" t="s">
        <v>9</v>
      </c>
      <c r="B41" s="353"/>
      <c r="C41" s="353"/>
      <c r="D41" s="353"/>
      <c r="E41" s="353"/>
      <c r="F41" s="353"/>
      <c r="G41" s="354"/>
      <c r="H41" s="179">
        <f t="shared" ref="H41:J41" si="4">H39</f>
        <v>271</v>
      </c>
      <c r="I41" s="180">
        <f t="shared" si="4"/>
        <v>271</v>
      </c>
      <c r="J41" s="181">
        <f t="shared" si="4"/>
        <v>139.9</v>
      </c>
      <c r="K41" s="9"/>
      <c r="L41" s="10"/>
      <c r="M41" s="10"/>
      <c r="N41" s="10"/>
      <c r="O41" s="10"/>
    </row>
    <row r="42" spans="1:15" x14ac:dyDescent="0.2">
      <c r="F42" s="355" t="s">
        <v>94</v>
      </c>
      <c r="G42" s="355"/>
      <c r="H42" s="355"/>
      <c r="I42" s="355"/>
      <c r="J42" s="355"/>
    </row>
  </sheetData>
  <mergeCells count="78">
    <mergeCell ref="A1:P1"/>
    <mergeCell ref="A2:P2"/>
    <mergeCell ref="L3:O3"/>
    <mergeCell ref="A4:A6"/>
    <mergeCell ref="B4:B6"/>
    <mergeCell ref="C4:C6"/>
    <mergeCell ref="D4:D6"/>
    <mergeCell ref="E4:E6"/>
    <mergeCell ref="F4:F6"/>
    <mergeCell ref="G4:G6"/>
    <mergeCell ref="H4:J4"/>
    <mergeCell ref="K4:M4"/>
    <mergeCell ref="N4:N6"/>
    <mergeCell ref="O4:O6"/>
    <mergeCell ref="H5:H6"/>
    <mergeCell ref="I5:I6"/>
    <mergeCell ref="J5:J6"/>
    <mergeCell ref="K5:K6"/>
    <mergeCell ref="L5:L6"/>
    <mergeCell ref="M5:M6"/>
    <mergeCell ref="N17:O17"/>
    <mergeCell ref="A7:O7"/>
    <mergeCell ref="A8:O8"/>
    <mergeCell ref="B9:J9"/>
    <mergeCell ref="C10:O10"/>
    <mergeCell ref="N12:O13"/>
    <mergeCell ref="E13:G13"/>
    <mergeCell ref="C14:C15"/>
    <mergeCell ref="D14:D15"/>
    <mergeCell ref="E14:E15"/>
    <mergeCell ref="K14:K15"/>
    <mergeCell ref="N14:O15"/>
    <mergeCell ref="L18:L19"/>
    <mergeCell ref="N18:O20"/>
    <mergeCell ref="E20:G20"/>
    <mergeCell ref="D22:D23"/>
    <mergeCell ref="N22:O22"/>
    <mergeCell ref="N23:O23"/>
    <mergeCell ref="D18:D19"/>
    <mergeCell ref="G18:G19"/>
    <mergeCell ref="H18:H19"/>
    <mergeCell ref="I18:I19"/>
    <mergeCell ref="J18:J19"/>
    <mergeCell ref="K18:K20"/>
    <mergeCell ref="D24:D25"/>
    <mergeCell ref="N24:O25"/>
    <mergeCell ref="E25:G25"/>
    <mergeCell ref="D26:D27"/>
    <mergeCell ref="E26:E27"/>
    <mergeCell ref="F26:F27"/>
    <mergeCell ref="K26:K27"/>
    <mergeCell ref="N26:O27"/>
    <mergeCell ref="N28:O29"/>
    <mergeCell ref="C30:C31"/>
    <mergeCell ref="D30:D31"/>
    <mergeCell ref="E30:E31"/>
    <mergeCell ref="F30:F31"/>
    <mergeCell ref="N30:O31"/>
    <mergeCell ref="C28:C29"/>
    <mergeCell ref="D28:D29"/>
    <mergeCell ref="E28:E29"/>
    <mergeCell ref="F28:F29"/>
    <mergeCell ref="K28:K29"/>
    <mergeCell ref="L28:L29"/>
    <mergeCell ref="C32:G32"/>
    <mergeCell ref="K32:O32"/>
    <mergeCell ref="B33:G33"/>
    <mergeCell ref="K33:O33"/>
    <mergeCell ref="B34:G34"/>
    <mergeCell ref="K34:O34"/>
    <mergeCell ref="A41:G41"/>
    <mergeCell ref="F42:J42"/>
    <mergeCell ref="A35:O35"/>
    <mergeCell ref="A36:O36"/>
    <mergeCell ref="A37:J37"/>
    <mergeCell ref="A38:G38"/>
    <mergeCell ref="A39:G39"/>
    <mergeCell ref="A40:G40"/>
  </mergeCells>
  <printOptions horizontalCentered="1"/>
  <pageMargins left="0.31496062992125984" right="0.31496062992125984" top="0.55118110236220474" bottom="0" header="0.31496062992125984" footer="0.31496062992125984"/>
  <pageSetup paperSize="9" scale="95" orientation="landscape" r:id="rId1"/>
  <rowBreaks count="1" manualBreakCount="1">
    <brk id="15"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valdydojai</vt:lpstr>
      <vt:lpstr>SPSIS</vt:lpstr>
      <vt:lpstr>Ataskaita</vt:lpstr>
      <vt:lpstr>9 programa</vt:lpstr>
      <vt:lpstr>'9 programa'!Print_Area</vt:lpstr>
      <vt:lpstr>Ataskaita!Print_Area</vt:lpstr>
      <vt:lpstr>'9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2020-02-28T14:05:31Z</cp:lastPrinted>
  <dcterms:created xsi:type="dcterms:W3CDTF">2005-11-15T09:07:30Z</dcterms:created>
  <dcterms:modified xsi:type="dcterms:W3CDTF">2020-03-03T06:52:27Z</dcterms:modified>
</cp:coreProperties>
</file>